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600" windowHeight="10845"/>
  </bookViews>
  <sheets>
    <sheet name="Лист1" sheetId="1" r:id="rId1"/>
  </sheets>
  <definedNames>
    <definedName name="_xlnm._FilterDatabase" localSheetId="0" hidden="1">Лист1!$A$11:$H$177</definedName>
    <definedName name="_xlnm.Print_Titles" localSheetId="0">Лист1!$10:$11</definedName>
    <definedName name="_xlnm.Print_Area" localSheetId="0">Лист1!$A$1:$H$175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7" i="1" l="1"/>
  <c r="G153" i="1"/>
  <c r="H175" i="1"/>
  <c r="H172" i="1"/>
  <c r="G172" i="1"/>
  <c r="H171" i="1"/>
  <c r="G171" i="1"/>
  <c r="H170" i="1"/>
  <c r="G170" i="1"/>
  <c r="H169" i="1"/>
  <c r="G169" i="1"/>
  <c r="H166" i="1"/>
  <c r="G166" i="1"/>
  <c r="H165" i="1"/>
  <c r="G165" i="1"/>
  <c r="H164" i="1"/>
  <c r="G164" i="1"/>
  <c r="H163" i="1"/>
  <c r="G163" i="1"/>
  <c r="H161" i="1"/>
  <c r="G161" i="1"/>
  <c r="H160" i="1"/>
  <c r="G160" i="1"/>
  <c r="H159" i="1"/>
  <c r="G159" i="1"/>
  <c r="H158" i="1"/>
  <c r="G158" i="1"/>
  <c r="H156" i="1"/>
  <c r="G156" i="1"/>
  <c r="H155" i="1"/>
  <c r="G155" i="1"/>
  <c r="H154" i="1"/>
  <c r="G154" i="1"/>
  <c r="H152" i="1"/>
  <c r="G152" i="1"/>
  <c r="H151" i="1"/>
  <c r="G151" i="1"/>
  <c r="G150" i="1" s="1"/>
  <c r="H150" i="1"/>
  <c r="H143" i="1"/>
  <c r="G143" i="1"/>
  <c r="H142" i="1"/>
  <c r="G142" i="1"/>
  <c r="H141" i="1"/>
  <c r="G141" i="1"/>
  <c r="H140" i="1"/>
  <c r="G140" i="1"/>
  <c r="H138" i="1"/>
  <c r="G138" i="1"/>
  <c r="H136" i="1"/>
  <c r="G136" i="1"/>
  <c r="H135" i="1"/>
  <c r="G135" i="1"/>
  <c r="H133" i="1"/>
  <c r="G133" i="1"/>
  <c r="H132" i="1"/>
  <c r="G132" i="1"/>
  <c r="H131" i="1"/>
  <c r="G131" i="1"/>
  <c r="H130" i="1"/>
  <c r="G130" i="1"/>
  <c r="H128" i="1"/>
  <c r="G128" i="1"/>
  <c r="H127" i="1"/>
  <c r="G127" i="1"/>
  <c r="H126" i="1"/>
  <c r="G126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G175" i="1" s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05" i="1"/>
  <c r="H106" i="1" s="1"/>
  <c r="H107" i="1" s="1"/>
  <c r="H108" i="1" s="1"/>
  <c r="H109" i="1" s="1"/>
  <c r="H110" i="1" s="1"/>
  <c r="H111" i="1" s="1"/>
  <c r="G105" i="1"/>
  <c r="G106" i="1" s="1"/>
  <c r="G107" i="1" s="1"/>
  <c r="G108" i="1" s="1"/>
  <c r="G109" i="1" s="1"/>
  <c r="G110" i="1" s="1"/>
  <c r="G111" i="1" s="1"/>
  <c r="H104" i="1"/>
  <c r="G104" i="1"/>
  <c r="H101" i="1"/>
  <c r="G101" i="1"/>
  <c r="H100" i="1"/>
  <c r="G100" i="1"/>
  <c r="H99" i="1"/>
  <c r="G99" i="1"/>
  <c r="H98" i="1"/>
  <c r="G98" i="1"/>
  <c r="H95" i="1"/>
  <c r="H96" i="1" s="1"/>
  <c r="H97" i="1" s="1"/>
  <c r="G95" i="1"/>
  <c r="G96" i="1" s="1"/>
  <c r="G97" i="1" s="1"/>
  <c r="H94" i="1"/>
  <c r="G94" i="1"/>
  <c r="H91" i="1"/>
  <c r="G91" i="1"/>
  <c r="H90" i="1"/>
  <c r="G90" i="1"/>
  <c r="H89" i="1"/>
  <c r="G89" i="1"/>
  <c r="H88" i="1"/>
  <c r="G88" i="1"/>
  <c r="H87" i="1"/>
  <c r="G87" i="1"/>
  <c r="H85" i="1"/>
  <c r="G85" i="1"/>
  <c r="H84" i="1"/>
  <c r="G84" i="1"/>
  <c r="H83" i="1"/>
  <c r="G83" i="1"/>
  <c r="H82" i="1"/>
  <c r="G82" i="1"/>
  <c r="H81" i="1"/>
  <c r="G81" i="1"/>
  <c r="H79" i="1"/>
  <c r="G79" i="1"/>
  <c r="H78" i="1"/>
  <c r="G78" i="1"/>
  <c r="H77" i="1"/>
  <c r="G77" i="1"/>
  <c r="H76" i="1"/>
  <c r="G76" i="1"/>
  <c r="G74" i="1"/>
  <c r="H73" i="1"/>
  <c r="H74" i="1" s="1"/>
  <c r="H75" i="1" s="1"/>
  <c r="G73" i="1"/>
  <c r="H72" i="1"/>
  <c r="G72" i="1"/>
  <c r="H70" i="1"/>
  <c r="G70" i="1"/>
  <c r="H69" i="1"/>
  <c r="G69" i="1"/>
  <c r="H68" i="1"/>
  <c r="G68" i="1"/>
  <c r="H67" i="1"/>
  <c r="G67" i="1"/>
  <c r="H66" i="1"/>
  <c r="G66" i="1"/>
  <c r="H64" i="1"/>
  <c r="G64" i="1"/>
  <c r="H63" i="1"/>
  <c r="G63" i="1"/>
  <c r="H62" i="1"/>
  <c r="G62" i="1"/>
  <c r="H61" i="1"/>
  <c r="G61" i="1"/>
  <c r="H59" i="1"/>
  <c r="G59" i="1"/>
  <c r="H58" i="1"/>
  <c r="G58" i="1"/>
  <c r="H57" i="1"/>
  <c r="G57" i="1"/>
  <c r="H55" i="1"/>
  <c r="G55" i="1"/>
  <c r="H54" i="1"/>
  <c r="G54" i="1"/>
  <c r="H53" i="1"/>
  <c r="G53" i="1"/>
  <c r="H52" i="1"/>
  <c r="G52" i="1"/>
  <c r="H50" i="1"/>
  <c r="G50" i="1"/>
  <c r="H49" i="1"/>
  <c r="G49" i="1"/>
  <c r="H48" i="1"/>
  <c r="G48" i="1"/>
  <c r="H47" i="1"/>
  <c r="G47" i="1"/>
  <c r="H46" i="1"/>
  <c r="G46" i="1"/>
  <c r="H44" i="1"/>
  <c r="G44" i="1"/>
  <c r="H43" i="1"/>
  <c r="G43" i="1"/>
  <c r="H42" i="1"/>
  <c r="G42" i="1"/>
  <c r="H41" i="1"/>
  <c r="G41" i="1"/>
  <c r="H40" i="1"/>
  <c r="G40" i="1"/>
  <c r="H38" i="1"/>
  <c r="G38" i="1"/>
  <c r="H37" i="1"/>
  <c r="G37" i="1"/>
  <c r="H36" i="1"/>
  <c r="G36" i="1"/>
  <c r="H35" i="1"/>
  <c r="G35" i="1"/>
  <c r="H34" i="1"/>
  <c r="G34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2" i="1"/>
  <c r="G22" i="1"/>
  <c r="H21" i="1"/>
  <c r="G21" i="1"/>
  <c r="H20" i="1"/>
  <c r="G20" i="1"/>
  <c r="H19" i="1"/>
  <c r="G19" i="1"/>
  <c r="H17" i="1"/>
  <c r="G17" i="1"/>
  <c r="H16" i="1"/>
  <c r="G16" i="1"/>
  <c r="H15" i="1"/>
  <c r="G15" i="1"/>
  <c r="H14" i="1"/>
  <c r="G14" i="1"/>
  <c r="H13" i="1"/>
  <c r="G13" i="1"/>
  <c r="H12" i="1"/>
  <c r="G12" i="1"/>
  <c r="F107" i="1" l="1"/>
  <c r="F146" i="1"/>
  <c r="F148" i="1"/>
  <c r="F149" i="1"/>
  <c r="F153" i="1" l="1"/>
  <c r="F125" i="1"/>
  <c r="F51" i="1"/>
  <c r="F55" i="1" l="1"/>
  <c r="F54" i="1"/>
  <c r="F53" i="1" s="1"/>
  <c r="F52" i="1" s="1"/>
  <c r="F65" i="1"/>
  <c r="F172" i="1"/>
  <c r="F171" i="1"/>
  <c r="F170" i="1"/>
  <c r="F169" i="1"/>
  <c r="F166" i="1"/>
  <c r="F165" i="1"/>
  <c r="F164" i="1" s="1"/>
  <c r="F163" i="1" s="1"/>
  <c r="F161" i="1"/>
  <c r="F160" i="1"/>
  <c r="F159" i="1" s="1"/>
  <c r="F158" i="1" s="1"/>
  <c r="F157" i="1"/>
  <c r="F156" i="1"/>
  <c r="F155" i="1" s="1"/>
  <c r="F154" i="1" s="1"/>
  <c r="F152" i="1"/>
  <c r="F151" i="1" s="1"/>
  <c r="F150" i="1" s="1"/>
  <c r="F143" i="1"/>
  <c r="F142" i="1" s="1"/>
  <c r="F141" i="1" s="1"/>
  <c r="F140" i="1"/>
  <c r="F138" i="1"/>
  <c r="F136" i="1"/>
  <c r="F135" i="1" s="1"/>
  <c r="F134" i="1"/>
  <c r="F133" i="1" s="1"/>
  <c r="F131" i="1" s="1"/>
  <c r="F130" i="1" s="1"/>
  <c r="F132" i="1"/>
  <c r="F128" i="1"/>
  <c r="F127" i="1"/>
  <c r="F126" i="1" s="1"/>
  <c r="F124" i="1"/>
  <c r="F123" i="1" s="1"/>
  <c r="F122" i="1" s="1"/>
  <c r="F117" i="1"/>
  <c r="F116" i="1" s="1"/>
  <c r="F115" i="1" s="1"/>
  <c r="F114" i="1" s="1"/>
  <c r="F113" i="1"/>
  <c r="F112" i="1" s="1"/>
  <c r="F111" i="1"/>
  <c r="F110" i="1" s="1"/>
  <c r="F109" i="1"/>
  <c r="F108" i="1" s="1"/>
  <c r="F106" i="1"/>
  <c r="F105" i="1" s="1"/>
  <c r="F104" i="1"/>
  <c r="F103" i="1" s="1"/>
  <c r="F101" i="1"/>
  <c r="F100" i="1" s="1"/>
  <c r="F99" i="1"/>
  <c r="F98" i="1" s="1"/>
  <c r="F95" i="1"/>
  <c r="F96" i="1" s="1"/>
  <c r="F97" i="1" s="1"/>
  <c r="F94" i="1"/>
  <c r="F91" i="1"/>
  <c r="F90" i="1" s="1"/>
  <c r="F89" i="1" s="1"/>
  <c r="F88" i="1" s="1"/>
  <c r="F87" i="1" s="1"/>
  <c r="F85" i="1"/>
  <c r="F84" i="1"/>
  <c r="F83" i="1" s="1"/>
  <c r="F82" i="1"/>
  <c r="F81" i="1" s="1"/>
  <c r="F79" i="1"/>
  <c r="F78" i="1" s="1"/>
  <c r="F77" i="1" s="1"/>
  <c r="F76" i="1" s="1"/>
  <c r="F72" i="1"/>
  <c r="F73" i="1" s="1"/>
  <c r="F74" i="1" s="1"/>
  <c r="F75" i="1" s="1"/>
  <c r="F71" i="1"/>
  <c r="F70" i="1"/>
  <c r="F69" i="1" s="1"/>
  <c r="F68" i="1" s="1"/>
  <c r="F67" i="1" s="1"/>
  <c r="F66" i="1" s="1"/>
  <c r="F64" i="1"/>
  <c r="F63" i="1"/>
  <c r="F62" i="1" s="1"/>
  <c r="F59" i="1"/>
  <c r="F58" i="1"/>
  <c r="F57" i="1" s="1"/>
  <c r="F50" i="1"/>
  <c r="F49" i="1" s="1"/>
  <c r="F48" i="1" s="1"/>
  <c r="F47" i="1" s="1"/>
  <c r="F46" i="1" s="1"/>
  <c r="F44" i="1"/>
  <c r="F43" i="1" s="1"/>
  <c r="F42" i="1" s="1"/>
  <c r="F41" i="1" s="1"/>
  <c r="F40" i="1" s="1"/>
  <c r="F39" i="1"/>
  <c r="F38" i="1"/>
  <c r="F37" i="1" s="1"/>
  <c r="F36" i="1" s="1"/>
  <c r="F35" i="1" s="1"/>
  <c r="F34" i="1" s="1"/>
  <c r="F32" i="1"/>
  <c r="F31" i="1" s="1"/>
  <c r="F30" i="1" s="1"/>
  <c r="F29" i="1" s="1"/>
  <c r="F28" i="1"/>
  <c r="F27" i="1" s="1"/>
  <c r="F26" i="1" s="1"/>
  <c r="F25" i="1" s="1"/>
  <c r="F24" i="1" s="1"/>
  <c r="F22" i="1"/>
  <c r="F21" i="1"/>
  <c r="F20" i="1" s="1"/>
  <c r="F19" i="1" s="1"/>
  <c r="F17" i="1"/>
  <c r="F16" i="1" s="1"/>
  <c r="F15" i="1" s="1"/>
  <c r="F14" i="1" s="1"/>
  <c r="F13" i="1" s="1"/>
  <c r="A14" i="1"/>
  <c r="A15" i="1" s="1"/>
  <c r="A16" i="1" s="1"/>
  <c r="A17" i="1" s="1"/>
  <c r="A18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7" i="1" s="1"/>
  <c r="A58" i="1" s="1"/>
  <c r="A59" i="1" s="1"/>
  <c r="A60" i="1" s="1"/>
  <c r="A61" i="1" s="1"/>
  <c r="A62" i="1" s="1"/>
  <c r="A63" i="1" s="1"/>
  <c r="A64" i="1" s="1"/>
  <c r="A65" i="1" s="1"/>
  <c r="A13" i="1"/>
  <c r="A52" i="1" l="1"/>
  <c r="A53" i="1" s="1"/>
  <c r="A54" i="1" s="1"/>
  <c r="A55" i="1" s="1"/>
  <c r="A56" i="1" s="1"/>
  <c r="F61" i="1"/>
  <c r="A19" i="1"/>
  <c r="A20" i="1" s="1"/>
  <c r="A21" i="1" s="1"/>
  <c r="A22" i="1" s="1"/>
  <c r="A23" i="1" s="1"/>
  <c r="F121" i="1"/>
  <c r="F120" i="1" s="1"/>
  <c r="F119" i="1" s="1"/>
  <c r="A66" i="1"/>
  <c r="A67" i="1" s="1"/>
  <c r="A68" i="1" s="1"/>
  <c r="A69" i="1" s="1"/>
  <c r="A70" i="1" s="1"/>
  <c r="A71" i="1" s="1"/>
  <c r="A72" i="1" s="1"/>
  <c r="A73" i="1" s="1"/>
  <c r="A74" i="1" s="1"/>
  <c r="A75" i="1" s="1"/>
  <c r="F12" i="1"/>
  <c r="F175" i="1" l="1"/>
  <c r="A81" i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76" i="1"/>
  <c r="A77" i="1" s="1"/>
  <c r="A78" i="1" s="1"/>
  <c r="A79" i="1" s="1"/>
  <c r="A80" i="1" s="1"/>
</calcChain>
</file>

<file path=xl/sharedStrings.xml><?xml version="1.0" encoding="utf-8"?>
<sst xmlns="http://schemas.openxmlformats.org/spreadsheetml/2006/main" count="540" uniqueCount="179">
  <si>
    <t>Приложение 5</t>
  </si>
  <si>
    <t>к решению Григорьевского сельского Совета депутатов</t>
  </si>
  <si>
    <t>Приложение  5</t>
  </si>
  <si>
    <r>
      <rPr>
        <sz val="11"/>
        <rFont val="Times New Roman"/>
        <family val="1"/>
        <charset val="204"/>
      </rPr>
      <t xml:space="preserve">   от 24</t>
    </r>
    <r>
      <rPr>
        <u/>
        <sz val="11"/>
        <rFont val="Times New Roman"/>
        <family val="1"/>
        <charset val="204"/>
      </rPr>
      <t xml:space="preserve"> декабря </t>
    </r>
    <r>
      <rPr>
        <sz val="11"/>
        <rFont val="Times New Roman"/>
        <family val="1"/>
        <charset val="204"/>
      </rPr>
      <t>2024  № 63-184 р</t>
    </r>
  </si>
  <si>
    <t>Распределение бюджетных ассигнований по целевым статьям (муниципальных программ Григорьевского сельсовета и непрограммным направлениям деятельности), группам и подгруппам видов расходов, разделам, подразделам классификации расходов местного бюджета   на 2025 год и плановый период 2026-2027 годов</t>
  </si>
  <si>
    <t>(тыс. 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</si>
  <si>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</si>
  <si>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</si>
  <si>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</si>
  <si>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</si>
  <si>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</si>
  <si>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         2025 год</t>
  </si>
  <si>
    <t>Сумма на          2026 год</t>
  </si>
  <si>
    <t>Сумма на          2027 год</t>
  </si>
  <si>
    <t>1</t>
  </si>
  <si>
    <t>2</t>
  </si>
  <si>
    <t>3</t>
  </si>
  <si>
    <t>4</t>
  </si>
  <si>
    <t>5</t>
  </si>
  <si>
    <t xml:space="preserve">Муниципальная программа Григорьевского сельсовета «Обеспечение безопасности и комфортных условий жизнедеятельности населения Григорьевского сельсовета" </t>
  </si>
  <si>
    <t>4900000000</t>
  </si>
  <si>
    <t>Подпрограмма "Благоустройство территории Григорьевского сельсовета"</t>
  </si>
  <si>
    <t>4910000000</t>
  </si>
  <si>
    <t>Уличное освещение  в рамках подпрограммы «Благоустройство» муниципальной программы Григорьевского сельсовета «Обеспечение безопасности и комфортных условий жизнедеятельности  населения Григорьевского сельсовета»</t>
  </si>
  <si>
    <t>4910083400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</si>
  <si>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</si>
  <si>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</si>
  <si>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</si>
  <si>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</si>
  <si>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ЖИЛИЩНО-КОМУНАЛЬНОЕ ХОЗЯЙСТВО</t>
  </si>
  <si>
    <t>0500</t>
  </si>
  <si>
    <t>Благоустройство</t>
  </si>
  <si>
    <t>0503</t>
  </si>
  <si>
    <t>Обращение с твердыми бытовыми отходами в рамках подпрограммы «Благоустройство» муниципальной программы Григорьевского сельсовета«Обеспечение безопасности и комфортных условий жизнедеятельности населения Григорьевского сельсовета»</t>
  </si>
  <si>
    <t>4910084930</t>
  </si>
  <si>
    <t>0600</t>
  </si>
  <si>
    <t>0603</t>
  </si>
  <si>
    <t>Расходы на оплату работ для уничтожения дикорастущей конопли в рамках подпрограммы «Благоустройство» муниципальной программы Григорьевского сельсовета«Обеспечение безопасности и комфортных условий жизнедеятельности населения Григорьевского сельсовета</t>
  </si>
  <si>
    <t>4910085970</t>
  </si>
  <si>
    <t>НАЦИОНАЛЬНАЯ ЭКОНОМИКА</t>
  </si>
  <si>
    <t>0400</t>
  </si>
  <si>
    <t>0412</t>
  </si>
  <si>
    <t>Содержание общественных мест на территории Григорьевского сельсовета в рамках подпрограммы "Благоустройство" муниципальной
программы Григорьевского сельсовета в рамках подпрограммы «Благоустройство» муниципальной программы Григорьевского сельсовета«Обеспечение безопасности и комфортных условий жизнедеятельности населения Григорьевского сельсовета»</t>
  </si>
  <si>
    <t>4910089380</t>
  </si>
  <si>
    <t>Благоустройство территории Григорьевского сельсовета"</t>
  </si>
  <si>
    <t>Софинансирование  расходов, направленных на реализацию мероприятий по поддержке местных инициатив за счет местного бюджетай в рамках подпрограммы "Благоустройство территории Григорьевского сельсовета"</t>
  </si>
  <si>
    <t>49100S6410</t>
  </si>
  <si>
    <t>Подпрограмма "Содержание улично-дорожной сети Григорьевского сельсовета"</t>
  </si>
  <si>
    <t>4920000000</t>
  </si>
  <si>
    <t>Круглогодичное содержание и ремонт улично-дорожной сети,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 в рамках подпрограммы «Содержание улично-дорожной сети Григорьевского сельсовета»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сельсовета»</t>
  </si>
  <si>
    <t>492009Д010</t>
  </si>
  <si>
    <t xml:space="preserve">Дорожное хозяйство (дорожные фонды) </t>
  </si>
  <si>
    <t>0409</t>
  </si>
  <si>
    <t>Подпрограмма "Обеспечение безопасности жизнедеятельности населения"</t>
  </si>
  <si>
    <t>4930000000</t>
  </si>
  <si>
    <t xml:space="preserve">Содержание в безопасности гидротехнических сооружений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 </t>
  </si>
  <si>
    <t>4930083450</t>
  </si>
  <si>
    <t>НАЦИОНАЛЬНАЯ БЕЗОПАСНОСТЬ И ПРАВООХРАНИТЕЛЬНАЯ ДЕЯТЕЛЬНОСТЬ</t>
  </si>
  <si>
    <t>ВОДНОЕ ХОЗЯЙСТВО</t>
  </si>
  <si>
    <t>0406</t>
  </si>
  <si>
    <t>Проведение рейдов для обеспечения первичных мер пожарной безопасности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</t>
  </si>
  <si>
    <t>4900089390</t>
  </si>
  <si>
    <t>4930089390</t>
  </si>
  <si>
    <t>0300</t>
  </si>
  <si>
    <t>Привлечение на общественные оплачиваемые работы по благоустройству
территории безработных граждан в рамках подпрограммы "Благоустройство" муниципальной
программы Григорьевского сельсовета в рамках подпрограммы «Благоустройство» муниципальной программы Григорьевского сельсовета«Обеспечение безопасности и комфортных условий жизнедеятельности населения Григорьевского сельсовета»</t>
  </si>
  <si>
    <t>4930089340</t>
  </si>
  <si>
    <t>Софинансирование обеспечения на защиту населения и территории от чрезвычайных ситуаций природного и техногенного характера, пожарная безопасность за счет средств местного бюджета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</t>
  </si>
  <si>
    <t>49300S4120</t>
  </si>
  <si>
    <t>Обеспечение пожарной безопасности</t>
  </si>
  <si>
    <t>0310</t>
  </si>
  <si>
    <t>Софинансирование организации реализации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инфекций,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</t>
  </si>
  <si>
    <t>49300S5550</t>
  </si>
  <si>
    <t>ЗДРАВООХРАНЕНИЕ</t>
  </si>
  <si>
    <t>0900</t>
  </si>
  <si>
    <t>Другие вопросы в области здравоохранения</t>
  </si>
  <si>
    <t>0909</t>
  </si>
  <si>
    <t>Оплата расходов на разработку расчетов вероятного вреда в целях обеспечения безопасности гидротехнических сооружений в рамках подпрограммы "Обеспечение безопасности жизнедеятельности населения"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 за счет средств субсидии, средств местного бюджета.</t>
  </si>
  <si>
    <t>49300S4990</t>
  </si>
  <si>
    <t>Содержание мест захоронения и благоустройство прилегающей территории кладбищ Григорьевского сельсовета"</t>
  </si>
  <si>
    <t>4940000000</t>
  </si>
  <si>
    <t>Организация и содержание мест захоронения в рамках подпрограммы  «Содержание мест захоронения и благоустройство прилегающей территории кладбищ Григорьевского сельсовета» муниципальной программы Григорьевского сельсовета «Обеспечение безопасности и комфортных условий жизнедеятельности  населения Григорьевского сельсовета»</t>
  </si>
  <si>
    <t>4940083500</t>
  </si>
  <si>
    <t xml:space="preserve"> "Содержание мест захоронения и благоустройство прилегающей территории кладбищ Григорьевского сельсовета</t>
  </si>
  <si>
    <t>Содержание мест захоронения и благоустройство прилегающей территории кладбищ Григорьевского сельсовета</t>
  </si>
  <si>
    <t>Разработка схем водоснабжения Григорьевского сельсовета"</t>
  </si>
  <si>
    <t>4950000000</t>
  </si>
  <si>
    <t>Разработка схем водоснабжения в рамках подпрограммы "Разработка сжем водоснабжения" муниципальной программы Григорьевского сельсовета "Обеспечение безопасности и комфортных условий жизнедеятельности населения Григорьевского сельсовета"</t>
  </si>
  <si>
    <t>4950081600</t>
  </si>
  <si>
    <t>Разработка схем водоснабжения Григорьевского сельсовета</t>
  </si>
  <si>
    <t>Участие в профилактике терроризма и экстремизма на территории Григорьевского сельсовета</t>
  </si>
  <si>
    <t>4960000000</t>
  </si>
  <si>
    <t>Разработка, изготовление и распространение памяток по профилактике терроризма, экстремизма и ксенофобии в рамках подпрограммы "Участие в профилактике терроризма и экстремизма на территории Григорьевского сельсовета" муниципальной программы Григорьевского сельсовета «Обеспечение безопасности и комфортных условий жизнедеятельности населения Григорьевского сельсовета"</t>
  </si>
  <si>
    <t>4960083800</t>
  </si>
  <si>
    <t xml:space="preserve">Разработка, изготовление и распространение памяток по профилактике терроризма, экстремизма и ксенофобии в рамках подпрограммы "Участие в профилактике терроризма и экстремизма на территории Григорьевского сельсовета" </t>
  </si>
  <si>
    <t>0314</t>
  </si>
  <si>
    <t>Формирование законопослушного поведения участников дорожного движения в Григорьевском сельсовете   муниципальной программы Григорьевского Расходы на реализацию мер по предупреждению опасного поведения участников дорожного движения, в том числе несовершеннолетних, формированию законопослушного поведения и негативного отношения к нарушениям ПДД; обеспечение информационного сопровождения деятельности по повышению БДД, в том числе через средства массовой информации в рамках подпрограммы " Формирование законопослушного поведения участников дорожного движения в Григорьевском сельсовете на 2020-2026 годы"</t>
  </si>
  <si>
    <t>4970000000</t>
  </si>
  <si>
    <t>4970083570</t>
  </si>
  <si>
    <t>Дорожное хозяйство (дорожные фонды)</t>
  </si>
  <si>
    <t>Отдельные мероприятия</t>
  </si>
  <si>
    <t>4990000000</t>
  </si>
  <si>
    <t>Отдельные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муниципальной программы Григорьевского сельсовета "Обеспечение безопасности и комфортных условий жизнедеятельности населения Григорьевского сельсовета" за счет средств местного бюджета Григорьевского сельсовета</t>
  </si>
  <si>
    <t>49900S6910</t>
  </si>
  <si>
    <t>Выполнение кадастровых работ по постановке на кадастровый учет земельных участков в рамкках отдельного мероприятия муниципальной программы Григорьевского сельсовета "Обеспечение безопасности и комфортных условий жизнедеятельности населения Григорьевского сельсовета"</t>
  </si>
  <si>
    <t>4990082560</t>
  </si>
  <si>
    <t xml:space="preserve">Муниципальная программа Григорьевского сельсовета «Развитие культуры" </t>
  </si>
  <si>
    <t>5000000000</t>
  </si>
  <si>
    <t>5090000000</t>
  </si>
  <si>
    <t xml:space="preserve">Обеспечение деятельности (оказание услуг) подведомственных учреждений за счет межбюджетных трансфертов по передаваемым полномочиям в рамках муниципальной программы Григорьевского сельсовета «Развитие культуры" </t>
  </si>
  <si>
    <t>5090080620</t>
  </si>
  <si>
    <t>Межбеджетные трансферты</t>
  </si>
  <si>
    <t>500</t>
  </si>
  <si>
    <t>Иные межбюджетные  трансферты</t>
  </si>
  <si>
    <t>540</t>
  </si>
  <si>
    <t>КУЛЬТУРА, КИНЕМАТОГРАФИЯ</t>
  </si>
  <si>
    <t>0800</t>
  </si>
  <si>
    <t xml:space="preserve">Культура </t>
  </si>
  <si>
    <t>0801</t>
  </si>
  <si>
    <t>Непрограммные расходы органов местного самоуправления</t>
  </si>
  <si>
    <t>7600000000</t>
  </si>
  <si>
    <t>Функционирование администрации Григорьевского сельсовета</t>
  </si>
  <si>
    <t>7610000000</t>
  </si>
  <si>
    <t xml:space="preserve">Осуществление первичного воинского учета на территориях, где отсутствуют военные комиссариаты  в рамках непрограммных расходов администрации Григорьевского сельсовета </t>
  </si>
  <si>
    <t>7610051180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</si>
  <si>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</si>
  <si>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</si>
  <si>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</si>
  <si>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</si>
  <si>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ОБОРОНА</t>
  </si>
  <si>
    <t>0200</t>
  </si>
  <si>
    <t>Мобилизационная и вневойсковая подготовка</t>
  </si>
  <si>
    <t>0203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</si>
  <si>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Администрации Григорьевского сельсовета</t>
  </si>
  <si>
    <t>7610075140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</si>
  <si>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</si>
  <si>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</si>
  <si>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</si>
  <si>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</si>
  <si>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Доплата к пенсии муниципальным служащим по администрации Григорьевского сельсовета в рамках непрограмных расходов органов местного самоуправления</t>
  </si>
  <si>
    <t>7610080120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</si>
  <si>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</si>
  <si>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</si>
  <si>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</si>
  <si>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</si>
  <si>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</si>
  <si>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1000</t>
  </si>
  <si>
    <t>ПЕНСИОННОЕ ОБЕСПЕЧЕНИЕ</t>
  </si>
  <si>
    <t>1001</t>
  </si>
  <si>
    <t>Руководство и управление в сфере установленных функций органов местного самоуправления в рамках непрограммных расходов администрации Григорьевского сельсовета</t>
  </si>
  <si>
    <t>7610080210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</si>
  <si>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края, по администрации Григорьевского сельсовета в рамках непрограмных расходов органов местного самоуправления.</t>
  </si>
  <si>
    <t>7610010240</t>
  </si>
  <si>
    <t>0102</t>
  </si>
  <si>
    <t>Функционирование высшего должностного лица субъекта Российской  Федерации и муниципального образования</t>
  </si>
  <si>
    <t>Частичная компенсация расходов на повышение оплаты труда отдельным категориям работников бюджетной сферы Красноярского края по администрации Григорьевского сельсовета в рамках непрограмных расходов органов местного самоуправления.</t>
  </si>
  <si>
    <t>76100М7240</t>
  </si>
  <si>
    <t>76100T7240</t>
  </si>
  <si>
    <t>Иные бюджетные ассигнования</t>
  </si>
  <si>
    <t>800</t>
  </si>
  <si>
    <t>Уплата налогов, сборов и иных платежей</t>
  </si>
  <si>
    <t>850</t>
  </si>
  <si>
    <t>Передача полномочий по осуществлению внешнего муниципального финансового контроля в рамках непрограммных расходов администрации Григорьевского сельсовета</t>
  </si>
  <si>
    <t>7610080220</t>
  </si>
  <si>
    <t>Межбюджетные трансферты</t>
  </si>
  <si>
    <t>Иные межбюджетные трансферты</t>
  </si>
  <si>
    <t>Оплата труда работников органов местного самоуправления, не относящихся к должностям муниципальной службы в рамках непрограммных расходов администрации Григорьевского сельсовета</t>
  </si>
  <si>
    <t>7610080270</t>
  </si>
  <si>
    <t xml:space="preserve">Резервный фонд  в рамках непрограммных расходов  администраци Григорьевского сельсовета </t>
  </si>
  <si>
    <t>7610081120</t>
  </si>
  <si>
    <t>Резервные средства</t>
  </si>
  <si>
    <t>870</t>
  </si>
  <si>
    <t>Резервные фонды</t>
  </si>
  <si>
    <t>0111</t>
  </si>
  <si>
    <t>Условно утвержденные</t>
  </si>
  <si>
    <t>Итого:</t>
  </si>
  <si>
    <t>Проведение профилактической дезинфекции в рамках подпрограммы "Обеспечение безопасности жизнедеятельности населения" муниципальной программы Григорьевского сельсовета "Обеспечение безопасности и комфортных условий жизнедеятельности населения</t>
  </si>
  <si>
    <t>4930083470</t>
  </si>
  <si>
    <t>Обеспечение безопасности жизнедеятельности населения</t>
  </si>
  <si>
    <t xml:space="preserve">                                от 19 декабря 2025  № 6-54в  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</si>
</sst>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\ ##0.00"/>
    <numFmt numFmtId="165" formatCode="#\ ##0.0"/>
    <numFmt numFmtId="166" formatCode="#\ ##0"/>
    <numFmt numFmtId="167" formatCode="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77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1" fillId="0" borderId="0" xfId="0" applyFont="1" applyFill="1"/>
    <xf numFmtId="0" fontId="2" fillId="0" borderId="0" xfId="0" applyFont="1" applyFill="1"/>
    <xf numFmtId="49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wrapText="1"/>
    </xf>
    <xf numFmtId="1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164" fontId="4" fillId="2" borderId="0" xfId="0" applyNumberFormat="1" applyFont="1" applyFill="1" applyAlignment="1">
      <alignment horizontal="right"/>
    </xf>
    <xf numFmtId="0" fontId="5" fillId="2" borderId="0" xfId="1" applyFont="1" applyFill="1" applyAlignment="1">
      <alignment horizontal="right"/>
    </xf>
    <xf numFmtId="0" fontId="3" fillId="2" borderId="0" xfId="2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165" fontId="1" fillId="2" borderId="1" xfId="0" applyNumberFormat="1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vertical="top" wrapText="1"/>
    </xf>
    <xf numFmtId="0" fontId="3" fillId="2" borderId="1" xfId="0" applyNumberFormat="1" applyFont="1" applyFill="1" applyBorder="1"/>
    <xf numFmtId="0" fontId="1" fillId="2" borderId="1" xfId="0" applyNumberFormat="1" applyFont="1" applyFill="1" applyBorder="1"/>
    <xf numFmtId="167" fontId="1" fillId="2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wrapText="1"/>
    </xf>
    <xf numFmtId="2" fontId="1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/>
    <xf numFmtId="0" fontId="1" fillId="2" borderId="1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/>
    <xf numFmtId="0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167" fontId="2" fillId="2" borderId="1" xfId="0" applyNumberFormat="1" applyFont="1" applyFill="1" applyBorder="1"/>
    <xf numFmtId="2" fontId="6" fillId="2" borderId="1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right" vertical="top" wrapText="1"/>
    </xf>
    <xf numFmtId="0" fontId="1" fillId="2" borderId="0" xfId="0" applyNumberFormat="1" applyFont="1" applyFill="1" applyAlignment="1">
      <alignment wrapText="1"/>
    </xf>
    <xf numFmtId="49" fontId="1" fillId="2" borderId="3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/>
    <xf numFmtId="2" fontId="1" fillId="3" borderId="3" xfId="0" applyNumberFormat="1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top" wrapText="1"/>
    </xf>
    <xf numFmtId="2" fontId="1" fillId="2" borderId="5" xfId="0" applyNumberFormat="1" applyFont="1" applyFill="1" applyBorder="1" applyAlignment="1">
      <alignment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vertical="top" wrapText="1"/>
    </xf>
    <xf numFmtId="164" fontId="1" fillId="2" borderId="0" xfId="0" applyNumberFormat="1" applyFont="1" applyFill="1"/>
    <xf numFmtId="165" fontId="1" fillId="2" borderId="0" xfId="0" applyNumberFormat="1" applyFont="1" applyFill="1" applyBorder="1" applyAlignment="1">
      <alignment horizontal="right" wrapText="1"/>
    </xf>
    <xf numFmtId="0" fontId="1" fillId="2" borderId="0" xfId="0" applyFont="1" applyFill="1" applyBorder="1"/>
    <xf numFmtId="0" fontId="1" fillId="0" borderId="1" xfId="0" quotePrefix="1" applyNumberFormat="1" applyFont="1" applyFill="1" applyBorder="1" applyAlignment="1">
      <alignment wrapText="1"/>
    </xf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6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9"/>
  <sheetViews>
    <sheetView tabSelected="1" view="pageBreakPreview" zoomScale="80" zoomScaleNormal="100" workbookViewId="0">
      <selection activeCell="C3" sqref="C3:H3"/>
    </sheetView>
  </sheetViews>
  <sheetFormatPr defaultColWidth="9.140625" defaultRowHeight="15.75" x14ac:dyDescent="0.25"/>
  <cols>
    <col min="1" max="1" width="5.5703125" style="5" customWidth="1"/>
    <col min="2" max="2" width="43.5703125" style="6" customWidth="1"/>
    <col min="3" max="3" width="17.7109375" style="7" customWidth="1"/>
    <col min="4" max="4" width="10.5703125" style="7" customWidth="1"/>
    <col min="5" max="5" width="11.85546875" style="7" customWidth="1"/>
    <col min="6" max="8" width="14.28515625" style="8" customWidth="1"/>
    <col min="9" max="10" width="9.140625" style="8"/>
    <col min="11" max="11" width="14.85546875" style="8" customWidth="1"/>
    <col min="12" max="16384" width="9.140625" style="8"/>
  </cols>
  <sheetData>
    <row r="1" spans="1:8" s="1" customFormat="1" x14ac:dyDescent="0.25">
      <c r="A1" s="9"/>
      <c r="B1" s="10"/>
      <c r="C1" s="73" t="s">
        <v>0</v>
      </c>
      <c r="D1" s="73"/>
      <c r="E1" s="73"/>
      <c r="F1" s="73"/>
      <c r="G1" s="73"/>
      <c r="H1" s="73"/>
    </row>
    <row r="2" spans="1:8" s="1" customFormat="1" x14ac:dyDescent="0.25">
      <c r="A2" s="9"/>
      <c r="B2" s="74" t="s">
        <v>1</v>
      </c>
      <c r="C2" s="74"/>
      <c r="D2" s="74"/>
      <c r="E2" s="74"/>
      <c r="F2" s="74"/>
      <c r="G2" s="74"/>
      <c r="H2" s="74"/>
    </row>
    <row r="3" spans="1:8" s="1" customFormat="1" x14ac:dyDescent="0.25">
      <c r="A3" s="9"/>
      <c r="B3" s="12"/>
      <c r="C3" s="74" t="s">
        <v>178</v>
      </c>
      <c r="D3" s="74"/>
      <c r="E3" s="74"/>
      <c r="F3" s="74"/>
      <c r="G3" s="74"/>
      <c r="H3" s="74"/>
    </row>
    <row r="4" spans="1:8" ht="21" customHeight="1" x14ac:dyDescent="0.25">
      <c r="A4" s="13"/>
      <c r="B4" s="14"/>
      <c r="C4" s="15"/>
      <c r="D4" s="15"/>
      <c r="E4" s="15"/>
      <c r="F4" s="16"/>
      <c r="G4" s="16"/>
      <c r="H4" s="16" t="s">
        <v>2</v>
      </c>
    </row>
    <row r="5" spans="1:8" ht="15.75" customHeight="1" x14ac:dyDescent="0.25">
      <c r="A5" s="13"/>
      <c r="B5" s="11"/>
      <c r="C5" s="17"/>
      <c r="D5" s="17"/>
      <c r="E5" s="17"/>
      <c r="F5" s="17"/>
      <c r="G5" s="17"/>
      <c r="H5" s="17" t="s">
        <v>1</v>
      </c>
    </row>
    <row r="6" spans="1:8" ht="13.5" customHeight="1" x14ac:dyDescent="0.25">
      <c r="A6" s="13"/>
      <c r="B6" s="14"/>
      <c r="C6" s="75" t="s">
        <v>3</v>
      </c>
      <c r="D6" s="75"/>
      <c r="E6" s="75"/>
      <c r="F6" s="75"/>
      <c r="G6" s="75"/>
      <c r="H6" s="75"/>
    </row>
    <row r="7" spans="1:8" ht="13.5" customHeight="1" x14ac:dyDescent="0.25">
      <c r="A7" s="13"/>
      <c r="B7" s="14"/>
      <c r="C7" s="18"/>
      <c r="D7" s="18"/>
      <c r="E7" s="18"/>
      <c r="F7" s="18"/>
      <c r="G7" s="18"/>
      <c r="H7" s="18"/>
    </row>
    <row r="8" spans="1:8" ht="75.75" customHeight="1" x14ac:dyDescent="0.25">
      <c r="A8" s="76" t="s">
        <v>4</v>
      </c>
      <c r="B8" s="76"/>
      <c r="C8" s="76"/>
      <c r="D8" s="76"/>
      <c r="E8" s="76"/>
      <c r="F8" s="76"/>
      <c r="G8" s="76"/>
      <c r="H8" s="76"/>
    </row>
    <row r="9" spans="1:8" x14ac:dyDescent="0.25">
      <c r="F9" s="19"/>
      <c r="G9" s="19"/>
      <c r="H9" s="19" t="s">
        <v>5</v>
      </c>
    </row>
    <row r="10" spans="1:8" ht="47.25" x14ac:dyDescent="0.25">
      <c r="A10" s="20" t="s">
        <v>6</v>
      </c>
      <c r="B10" s="20" t="s">
        <v>7</v>
      </c>
      <c r="C10" s="21" t="s">
        <v>8</v>
      </c>
      <c r="D10" s="21" t="s">
        <v>9</v>
      </c>
      <c r="E10" s="21" t="s">
        <v>10</v>
      </c>
      <c r="F10" s="22" t="s">
        <v>11</v>
      </c>
      <c r="G10" s="22" t="s">
        <v>12</v>
      </c>
      <c r="H10" s="22" t="s">
        <v>13</v>
      </c>
    </row>
    <row r="11" spans="1:8" x14ac:dyDescent="0.25">
      <c r="A11" s="23"/>
      <c r="B11" s="21" t="s">
        <v>14</v>
      </c>
      <c r="C11" s="21" t="s">
        <v>15</v>
      </c>
      <c r="D11" s="21" t="s">
        <v>16</v>
      </c>
      <c r="E11" s="21" t="s">
        <v>17</v>
      </c>
      <c r="F11" s="21" t="s">
        <v>18</v>
      </c>
      <c r="G11" s="21" t="s">
        <v>18</v>
      </c>
      <c r="H11" s="21" t="s">
        <v>18</v>
      </c>
    </row>
    <row r="12" spans="1:8" s="2" customFormat="1" ht="32.25" customHeight="1" x14ac:dyDescent="0.25">
      <c r="A12" s="24" t="s">
        <v>14</v>
      </c>
      <c r="B12" s="25" t="s">
        <v>19</v>
      </c>
      <c r="C12" s="24" t="s">
        <v>20</v>
      </c>
      <c r="D12" s="24"/>
      <c r="E12" s="24"/>
      <c r="F12" s="26">
        <f>F13+F46+F40+F81+F87+F93+F103</f>
        <v>2917.0389999999998</v>
      </c>
      <c r="G12" s="26">
        <f>G13+G46+G40+G81+G87+G93+G103</f>
        <v>1276.0049999999999</v>
      </c>
      <c r="H12" s="26">
        <f>H13+H46+H40+H81+H87+H93+H103</f>
        <v>1360.0809999999999</v>
      </c>
    </row>
    <row r="13" spans="1:8" s="2" customFormat="1" ht="32.25" customHeight="1" x14ac:dyDescent="0.25">
      <c r="A13" s="27">
        <f>A12+1</f>
        <v>2</v>
      </c>
      <c r="B13" s="28" t="s">
        <v>21</v>
      </c>
      <c r="C13" s="24" t="s">
        <v>22</v>
      </c>
      <c r="D13" s="24"/>
      <c r="E13" s="24"/>
      <c r="F13" s="26">
        <f>F14+F24+F29+F34+F19</f>
        <v>1232.8999999999999</v>
      </c>
      <c r="G13" s="26">
        <f>G14+G24+G29+G34+G19</f>
        <v>297.40499999999997</v>
      </c>
      <c r="H13" s="26">
        <f>H14+H24+H29+H34+H19</f>
        <v>322.38099999999997</v>
      </c>
    </row>
    <row r="14" spans="1:8" ht="32.25" customHeight="1" x14ac:dyDescent="0.25">
      <c r="A14" s="27">
        <f t="shared" ref="A14:A23" si="0">A13+1</f>
        <v>3</v>
      </c>
      <c r="B14" s="29" t="s">
        <v>23</v>
      </c>
      <c r="C14" s="23" t="s">
        <v>24</v>
      </c>
      <c r="D14" s="23"/>
      <c r="E14" s="23"/>
      <c r="F14" s="30">
        <f t="shared" ref="F14:H17" si="1">F15</f>
        <v>130.69999999999999</v>
      </c>
      <c r="G14" s="30">
        <f t="shared" si="1"/>
        <v>85</v>
      </c>
      <c r="H14" s="30">
        <f t="shared" si="1"/>
        <v>110</v>
      </c>
    </row>
    <row r="15" spans="1:8" ht="32.25" customHeight="1" x14ac:dyDescent="0.25">
      <c r="A15" s="27">
        <f t="shared" si="0"/>
        <v>4</v>
      </c>
      <c r="B15" s="31" t="s">
        <v>25</v>
      </c>
      <c r="C15" s="23" t="s">
        <v>24</v>
      </c>
      <c r="D15" s="23" t="s">
        <v>26</v>
      </c>
      <c r="E15" s="23"/>
      <c r="F15" s="30">
        <f t="shared" si="1"/>
        <v>130.69999999999999</v>
      </c>
      <c r="G15" s="30">
        <f t="shared" si="1"/>
        <v>85</v>
      </c>
      <c r="H15" s="30">
        <f t="shared" si="1"/>
        <v>110</v>
      </c>
    </row>
    <row r="16" spans="1:8" ht="32.25" customHeight="1" x14ac:dyDescent="0.25">
      <c r="A16" s="27">
        <f t="shared" si="0"/>
        <v>5</v>
      </c>
      <c r="B16" s="31" t="s">
        <v>27</v>
      </c>
      <c r="C16" s="23" t="s">
        <v>24</v>
      </c>
      <c r="D16" s="23" t="s">
        <v>28</v>
      </c>
      <c r="E16" s="23"/>
      <c r="F16" s="30">
        <f t="shared" si="1"/>
        <v>130.69999999999999</v>
      </c>
      <c r="G16" s="30">
        <f t="shared" si="1"/>
        <v>85</v>
      </c>
      <c r="H16" s="30">
        <f t="shared" si="1"/>
        <v>110</v>
      </c>
    </row>
    <row r="17" spans="1:12" ht="22.5" customHeight="1" x14ac:dyDescent="0.25">
      <c r="A17" s="27">
        <f t="shared" si="0"/>
        <v>6</v>
      </c>
      <c r="B17" s="32" t="s">
        <v>29</v>
      </c>
      <c r="C17" s="23" t="s">
        <v>24</v>
      </c>
      <c r="D17" s="23" t="s">
        <v>28</v>
      </c>
      <c r="E17" s="23" t="s">
        <v>30</v>
      </c>
      <c r="F17" s="30">
        <f t="shared" si="1"/>
        <v>130.69999999999999</v>
      </c>
      <c r="G17" s="30">
        <f t="shared" si="1"/>
        <v>85</v>
      </c>
      <c r="H17" s="30">
        <f t="shared" si="1"/>
        <v>110</v>
      </c>
    </row>
    <row r="18" spans="1:12" ht="16.5" customHeight="1" x14ac:dyDescent="0.25">
      <c r="A18" s="27">
        <f t="shared" si="0"/>
        <v>7</v>
      </c>
      <c r="B18" s="33" t="s">
        <v>31</v>
      </c>
      <c r="C18" s="23" t="s">
        <v>24</v>
      </c>
      <c r="D18" s="23" t="s">
        <v>28</v>
      </c>
      <c r="E18" s="23" t="s">
        <v>32</v>
      </c>
      <c r="F18" s="30">
        <v>130.69999999999999</v>
      </c>
      <c r="G18" s="30">
        <v>85</v>
      </c>
      <c r="H18" s="30">
        <v>110</v>
      </c>
    </row>
    <row r="19" spans="1:12" ht="32.25" customHeight="1" x14ac:dyDescent="0.25">
      <c r="A19" s="27">
        <f t="shared" si="0"/>
        <v>8</v>
      </c>
      <c r="B19" s="29" t="s">
        <v>33</v>
      </c>
      <c r="C19" s="23" t="s">
        <v>34</v>
      </c>
      <c r="D19" s="23"/>
      <c r="E19" s="23"/>
      <c r="F19" s="30">
        <f t="shared" ref="F19:H22" si="2">F20</f>
        <v>89.8</v>
      </c>
      <c r="G19" s="30">
        <f t="shared" si="2"/>
        <v>0</v>
      </c>
      <c r="H19" s="30">
        <f t="shared" si="2"/>
        <v>0</v>
      </c>
    </row>
    <row r="20" spans="1:12" ht="32.25" customHeight="1" x14ac:dyDescent="0.25">
      <c r="A20" s="27">
        <f t="shared" si="0"/>
        <v>9</v>
      </c>
      <c r="B20" s="31" t="s">
        <v>25</v>
      </c>
      <c r="C20" s="23" t="s">
        <v>34</v>
      </c>
      <c r="D20" s="23" t="s">
        <v>26</v>
      </c>
      <c r="E20" s="23"/>
      <c r="F20" s="30">
        <f t="shared" ref="F20" si="3">F21</f>
        <v>89.8</v>
      </c>
      <c r="G20" s="30">
        <f t="shared" si="2"/>
        <v>0</v>
      </c>
      <c r="H20" s="30">
        <f t="shared" si="2"/>
        <v>0</v>
      </c>
    </row>
    <row r="21" spans="1:12" ht="32.25" customHeight="1" x14ac:dyDescent="0.25">
      <c r="A21" s="27">
        <f t="shared" si="0"/>
        <v>10</v>
      </c>
      <c r="B21" s="31" t="s">
        <v>27</v>
      </c>
      <c r="C21" s="23" t="s">
        <v>34</v>
      </c>
      <c r="D21" s="23" t="s">
        <v>28</v>
      </c>
      <c r="E21" s="23"/>
      <c r="F21" s="30">
        <f t="shared" ref="F21" si="4">F22</f>
        <v>89.8</v>
      </c>
      <c r="G21" s="30">
        <f t="shared" si="2"/>
        <v>0</v>
      </c>
      <c r="H21" s="30">
        <f t="shared" si="2"/>
        <v>0</v>
      </c>
    </row>
    <row r="22" spans="1:12" ht="22.5" customHeight="1" x14ac:dyDescent="0.25">
      <c r="A22" s="27">
        <f t="shared" si="0"/>
        <v>11</v>
      </c>
      <c r="B22" s="32" t="s">
        <v>29</v>
      </c>
      <c r="C22" s="23" t="s">
        <v>34</v>
      </c>
      <c r="D22" s="23" t="s">
        <v>28</v>
      </c>
      <c r="E22" s="23" t="s">
        <v>35</v>
      </c>
      <c r="F22" s="30">
        <f t="shared" ref="F22" si="5">F23</f>
        <v>89.8</v>
      </c>
      <c r="G22" s="30">
        <f t="shared" si="2"/>
        <v>0</v>
      </c>
      <c r="H22" s="30">
        <f t="shared" si="2"/>
        <v>0</v>
      </c>
    </row>
    <row r="23" spans="1:12" ht="16.5" customHeight="1" x14ac:dyDescent="0.25">
      <c r="A23" s="27">
        <f t="shared" si="0"/>
        <v>12</v>
      </c>
      <c r="B23" s="33" t="s">
        <v>31</v>
      </c>
      <c r="C23" s="23" t="s">
        <v>34</v>
      </c>
      <c r="D23" s="23" t="s">
        <v>28</v>
      </c>
      <c r="E23" s="23" t="s">
        <v>36</v>
      </c>
      <c r="F23" s="30">
        <v>89.8</v>
      </c>
      <c r="G23" s="30">
        <v>0</v>
      </c>
      <c r="H23" s="30">
        <v>0</v>
      </c>
    </row>
    <row r="24" spans="1:12" ht="118.5" customHeight="1" x14ac:dyDescent="0.25">
      <c r="A24" s="27">
        <f>A18+1</f>
        <v>8</v>
      </c>
      <c r="B24" s="31" t="s">
        <v>37</v>
      </c>
      <c r="C24" s="23" t="s">
        <v>38</v>
      </c>
      <c r="D24" s="23"/>
      <c r="E24" s="23"/>
      <c r="F24" s="30">
        <f t="shared" ref="F24:H27" si="6">F25</f>
        <v>12.4</v>
      </c>
      <c r="G24" s="30">
        <f t="shared" si="6"/>
        <v>12.4</v>
      </c>
      <c r="H24" s="30">
        <f t="shared" si="6"/>
        <v>12.4</v>
      </c>
    </row>
    <row r="25" spans="1:12" ht="32.25" customHeight="1" x14ac:dyDescent="0.25">
      <c r="A25" s="27">
        <f t="shared" ref="A25:A92" si="7">A24+1</f>
        <v>9</v>
      </c>
      <c r="B25" s="31" t="s">
        <v>25</v>
      </c>
      <c r="C25" s="23" t="s">
        <v>38</v>
      </c>
      <c r="D25" s="23" t="s">
        <v>26</v>
      </c>
      <c r="E25" s="23"/>
      <c r="F25" s="30">
        <f t="shared" si="6"/>
        <v>12.4</v>
      </c>
      <c r="G25" s="30">
        <f t="shared" si="6"/>
        <v>12.4</v>
      </c>
      <c r="H25" s="30">
        <f t="shared" si="6"/>
        <v>12.4</v>
      </c>
      <c r="L25" s="8" t="s">
        <v>39</v>
      </c>
    </row>
    <row r="26" spans="1:12" ht="32.25" customHeight="1" x14ac:dyDescent="0.25">
      <c r="A26" s="27">
        <f t="shared" si="7"/>
        <v>10</v>
      </c>
      <c r="B26" s="31" t="s">
        <v>27</v>
      </c>
      <c r="C26" s="23" t="s">
        <v>38</v>
      </c>
      <c r="D26" s="23" t="s">
        <v>28</v>
      </c>
      <c r="E26" s="23"/>
      <c r="F26" s="30">
        <f t="shared" si="6"/>
        <v>12.4</v>
      </c>
      <c r="G26" s="30">
        <f t="shared" si="6"/>
        <v>12.4</v>
      </c>
      <c r="H26" s="30">
        <f t="shared" si="6"/>
        <v>12.4</v>
      </c>
    </row>
    <row r="27" spans="1:12" ht="21.75" customHeight="1" x14ac:dyDescent="0.25">
      <c r="A27" s="27">
        <f t="shared" si="7"/>
        <v>11</v>
      </c>
      <c r="B27" s="31" t="s">
        <v>31</v>
      </c>
      <c r="C27" s="23" t="s">
        <v>38</v>
      </c>
      <c r="D27" s="23" t="s">
        <v>28</v>
      </c>
      <c r="E27" s="23" t="s">
        <v>40</v>
      </c>
      <c r="F27" s="30">
        <f t="shared" si="6"/>
        <v>12.4</v>
      </c>
      <c r="G27" s="30">
        <f t="shared" si="6"/>
        <v>12.4</v>
      </c>
      <c r="H27" s="30">
        <f t="shared" si="6"/>
        <v>12.4</v>
      </c>
    </row>
    <row r="28" spans="1:12" ht="32.25" customHeight="1" x14ac:dyDescent="0.25">
      <c r="A28" s="27">
        <f t="shared" si="7"/>
        <v>12</v>
      </c>
      <c r="B28" s="31" t="s">
        <v>25</v>
      </c>
      <c r="C28" s="23" t="s">
        <v>38</v>
      </c>
      <c r="D28" s="23" t="s">
        <v>28</v>
      </c>
      <c r="E28" s="23" t="s">
        <v>41</v>
      </c>
      <c r="F28" s="34">
        <f>11+1.4</f>
        <v>12.4</v>
      </c>
      <c r="G28" s="34">
        <f>11+1.4</f>
        <v>12.4</v>
      </c>
      <c r="H28" s="34">
        <f>11+1.4</f>
        <v>12.4</v>
      </c>
    </row>
    <row r="29" spans="1:12" s="3" customFormat="1" ht="161.25" customHeight="1" x14ac:dyDescent="0.25">
      <c r="A29" s="27">
        <f t="shared" si="7"/>
        <v>13</v>
      </c>
      <c r="B29" s="35" t="s">
        <v>42</v>
      </c>
      <c r="C29" s="36" t="s">
        <v>43</v>
      </c>
      <c r="D29" s="36"/>
      <c r="E29" s="36"/>
      <c r="F29" s="37">
        <f t="shared" ref="F29:H32" si="8">F30</f>
        <v>200</v>
      </c>
      <c r="G29" s="37">
        <f t="shared" si="8"/>
        <v>200.005</v>
      </c>
      <c r="H29" s="37">
        <f t="shared" si="8"/>
        <v>199.98099999999999</v>
      </c>
    </row>
    <row r="30" spans="1:12" s="3" customFormat="1" ht="32.25" customHeight="1" x14ac:dyDescent="0.25">
      <c r="A30" s="27">
        <f t="shared" si="7"/>
        <v>14</v>
      </c>
      <c r="B30" s="38" t="s">
        <v>25</v>
      </c>
      <c r="C30" s="36" t="s">
        <v>43</v>
      </c>
      <c r="D30" s="36" t="s">
        <v>26</v>
      </c>
      <c r="E30" s="36"/>
      <c r="F30" s="37">
        <f t="shared" si="8"/>
        <v>200</v>
      </c>
      <c r="G30" s="37">
        <f t="shared" si="8"/>
        <v>200.005</v>
      </c>
      <c r="H30" s="37">
        <f t="shared" si="8"/>
        <v>199.98099999999999</v>
      </c>
    </row>
    <row r="31" spans="1:12" s="3" customFormat="1" ht="32.25" customHeight="1" x14ac:dyDescent="0.25">
      <c r="A31" s="27">
        <f t="shared" si="7"/>
        <v>15</v>
      </c>
      <c r="B31" s="38" t="s">
        <v>27</v>
      </c>
      <c r="C31" s="36" t="s">
        <v>43</v>
      </c>
      <c r="D31" s="36" t="s">
        <v>28</v>
      </c>
      <c r="E31" s="36"/>
      <c r="F31" s="37">
        <f t="shared" si="8"/>
        <v>200</v>
      </c>
      <c r="G31" s="37">
        <f t="shared" si="8"/>
        <v>200.005</v>
      </c>
      <c r="H31" s="37">
        <f t="shared" si="8"/>
        <v>199.98099999999999</v>
      </c>
    </row>
    <row r="32" spans="1:12" s="3" customFormat="1" ht="32.25" customHeight="1" x14ac:dyDescent="0.25">
      <c r="A32" s="27">
        <f t="shared" si="7"/>
        <v>16</v>
      </c>
      <c r="B32" s="39" t="s">
        <v>29</v>
      </c>
      <c r="C32" s="36" t="s">
        <v>43</v>
      </c>
      <c r="D32" s="36" t="s">
        <v>28</v>
      </c>
      <c r="E32" s="36" t="s">
        <v>30</v>
      </c>
      <c r="F32" s="37">
        <f t="shared" si="8"/>
        <v>200</v>
      </c>
      <c r="G32" s="37">
        <f t="shared" si="8"/>
        <v>200.005</v>
      </c>
      <c r="H32" s="37">
        <f t="shared" si="8"/>
        <v>199.98099999999999</v>
      </c>
    </row>
    <row r="33" spans="1:8" s="3" customFormat="1" ht="16.5" customHeight="1" x14ac:dyDescent="0.25">
      <c r="A33" s="27">
        <f t="shared" si="7"/>
        <v>17</v>
      </c>
      <c r="B33" s="39" t="s">
        <v>31</v>
      </c>
      <c r="C33" s="36" t="s">
        <v>43</v>
      </c>
      <c r="D33" s="36" t="s">
        <v>28</v>
      </c>
      <c r="E33" s="36" t="s">
        <v>32</v>
      </c>
      <c r="F33" s="37">
        <v>200</v>
      </c>
      <c r="G33" s="37">
        <v>200.005</v>
      </c>
      <c r="H33" s="37">
        <v>199.98099999999999</v>
      </c>
    </row>
    <row r="34" spans="1:8" s="2" customFormat="1" ht="32.25" customHeight="1" x14ac:dyDescent="0.25">
      <c r="A34" s="27">
        <f t="shared" si="7"/>
        <v>18</v>
      </c>
      <c r="B34" s="28" t="s">
        <v>44</v>
      </c>
      <c r="C34" s="24" t="s">
        <v>22</v>
      </c>
      <c r="D34" s="24"/>
      <c r="E34" s="24"/>
      <c r="F34" s="26">
        <f t="shared" ref="F34:H38" si="9">F35</f>
        <v>800</v>
      </c>
      <c r="G34" s="26">
        <f t="shared" si="9"/>
        <v>0</v>
      </c>
      <c r="H34" s="26">
        <f t="shared" si="9"/>
        <v>0</v>
      </c>
    </row>
    <row r="35" spans="1:8" ht="113.25" customHeight="1" x14ac:dyDescent="0.25">
      <c r="A35" s="27">
        <f t="shared" si="7"/>
        <v>19</v>
      </c>
      <c r="B35" s="1" t="s">
        <v>45</v>
      </c>
      <c r="C35" s="23" t="s">
        <v>46</v>
      </c>
      <c r="D35" s="23"/>
      <c r="E35" s="23"/>
      <c r="F35" s="30">
        <f t="shared" si="9"/>
        <v>800</v>
      </c>
      <c r="G35" s="30">
        <f t="shared" si="9"/>
        <v>0</v>
      </c>
      <c r="H35" s="30">
        <f t="shared" si="9"/>
        <v>0</v>
      </c>
    </row>
    <row r="36" spans="1:8" ht="32.25" customHeight="1" x14ac:dyDescent="0.25">
      <c r="A36" s="27">
        <f t="shared" si="7"/>
        <v>20</v>
      </c>
      <c r="B36" s="31" t="s">
        <v>25</v>
      </c>
      <c r="C36" s="23" t="s">
        <v>46</v>
      </c>
      <c r="D36" s="23" t="s">
        <v>26</v>
      </c>
      <c r="E36" s="23"/>
      <c r="F36" s="30">
        <f t="shared" si="9"/>
        <v>800</v>
      </c>
      <c r="G36" s="30">
        <f t="shared" si="9"/>
        <v>0</v>
      </c>
      <c r="H36" s="30">
        <f t="shared" si="9"/>
        <v>0</v>
      </c>
    </row>
    <row r="37" spans="1:8" ht="32.25" customHeight="1" x14ac:dyDescent="0.25">
      <c r="A37" s="27">
        <f t="shared" si="7"/>
        <v>21</v>
      </c>
      <c r="B37" s="31" t="s">
        <v>27</v>
      </c>
      <c r="C37" s="23" t="s">
        <v>46</v>
      </c>
      <c r="D37" s="23" t="s">
        <v>28</v>
      </c>
      <c r="E37" s="23"/>
      <c r="F37" s="30">
        <f t="shared" si="9"/>
        <v>800</v>
      </c>
      <c r="G37" s="30">
        <f t="shared" si="9"/>
        <v>0</v>
      </c>
      <c r="H37" s="30">
        <f t="shared" si="9"/>
        <v>0</v>
      </c>
    </row>
    <row r="38" spans="1:8" ht="113.25" customHeight="1" x14ac:dyDescent="0.25">
      <c r="A38" s="27">
        <f t="shared" si="7"/>
        <v>22</v>
      </c>
      <c r="B38" s="40" t="s">
        <v>45</v>
      </c>
      <c r="C38" s="23" t="s">
        <v>46</v>
      </c>
      <c r="D38" s="23" t="s">
        <v>28</v>
      </c>
      <c r="E38" s="23" t="s">
        <v>30</v>
      </c>
      <c r="F38" s="30">
        <f t="shared" si="9"/>
        <v>800</v>
      </c>
      <c r="G38" s="30">
        <f t="shared" si="9"/>
        <v>0</v>
      </c>
      <c r="H38" s="30">
        <f t="shared" si="9"/>
        <v>0</v>
      </c>
    </row>
    <row r="39" spans="1:8" ht="16.5" customHeight="1" x14ac:dyDescent="0.25">
      <c r="A39" s="27">
        <f t="shared" si="7"/>
        <v>23</v>
      </c>
      <c r="B39" s="33" t="s">
        <v>31</v>
      </c>
      <c r="C39" s="23" t="s">
        <v>46</v>
      </c>
      <c r="D39" s="23" t="s">
        <v>28</v>
      </c>
      <c r="E39" s="23" t="s">
        <v>32</v>
      </c>
      <c r="F39" s="30">
        <f>84+680+56-20</f>
        <v>800</v>
      </c>
      <c r="G39" s="30">
        <v>0</v>
      </c>
      <c r="H39" s="30">
        <v>0</v>
      </c>
    </row>
    <row r="40" spans="1:8" s="2" customFormat="1" ht="45.75" customHeight="1" x14ac:dyDescent="0.25">
      <c r="A40" s="27">
        <f t="shared" si="7"/>
        <v>24</v>
      </c>
      <c r="B40" s="41" t="s">
        <v>47</v>
      </c>
      <c r="C40" s="24" t="s">
        <v>48</v>
      </c>
      <c r="D40" s="24"/>
      <c r="E40" s="24"/>
      <c r="F40" s="26">
        <f>F41+F98</f>
        <v>1080.07</v>
      </c>
      <c r="G40" s="26">
        <f>G41+G98</f>
        <v>813.3</v>
      </c>
      <c r="H40" s="26">
        <f>H41+H98</f>
        <v>827.3</v>
      </c>
    </row>
    <row r="41" spans="1:8" ht="112.5" customHeight="1" x14ac:dyDescent="0.25">
      <c r="A41" s="27">
        <f t="shared" si="7"/>
        <v>25</v>
      </c>
      <c r="B41" s="31" t="s">
        <v>49</v>
      </c>
      <c r="C41" s="23" t="s">
        <v>50</v>
      </c>
      <c r="D41" s="23"/>
      <c r="E41" s="23"/>
      <c r="F41" s="30">
        <f t="shared" ref="F41:H44" si="10">F42</f>
        <v>1079.57</v>
      </c>
      <c r="G41" s="30">
        <f t="shared" si="10"/>
        <v>812.8</v>
      </c>
      <c r="H41" s="30">
        <f t="shared" si="10"/>
        <v>826.3</v>
      </c>
    </row>
    <row r="42" spans="1:8" ht="47.25" customHeight="1" x14ac:dyDescent="0.25">
      <c r="A42" s="27">
        <f t="shared" si="7"/>
        <v>26</v>
      </c>
      <c r="B42" s="31" t="s">
        <v>25</v>
      </c>
      <c r="C42" s="23" t="s">
        <v>50</v>
      </c>
      <c r="D42" s="23" t="s">
        <v>26</v>
      </c>
      <c r="E42" s="23"/>
      <c r="F42" s="30">
        <f t="shared" si="10"/>
        <v>1079.57</v>
      </c>
      <c r="G42" s="30">
        <f t="shared" si="10"/>
        <v>812.8</v>
      </c>
      <c r="H42" s="30">
        <f t="shared" si="10"/>
        <v>826.3</v>
      </c>
    </row>
    <row r="43" spans="1:8" ht="54.75" customHeight="1" x14ac:dyDescent="0.25">
      <c r="A43" s="27">
        <f t="shared" si="7"/>
        <v>27</v>
      </c>
      <c r="B43" s="31" t="s">
        <v>27</v>
      </c>
      <c r="C43" s="23" t="s">
        <v>50</v>
      </c>
      <c r="D43" s="23" t="s">
        <v>28</v>
      </c>
      <c r="E43" s="23"/>
      <c r="F43" s="30">
        <f t="shared" si="10"/>
        <v>1079.57</v>
      </c>
      <c r="G43" s="30">
        <f t="shared" si="10"/>
        <v>812.8</v>
      </c>
      <c r="H43" s="30">
        <f t="shared" si="10"/>
        <v>826.3</v>
      </c>
    </row>
    <row r="44" spans="1:8" x14ac:dyDescent="0.25">
      <c r="A44" s="27">
        <f t="shared" si="7"/>
        <v>28</v>
      </c>
      <c r="B44" s="31" t="s">
        <v>39</v>
      </c>
      <c r="C44" s="23" t="s">
        <v>50</v>
      </c>
      <c r="D44" s="23" t="s">
        <v>28</v>
      </c>
      <c r="E44" s="23" t="s">
        <v>40</v>
      </c>
      <c r="F44" s="30">
        <f t="shared" si="10"/>
        <v>1079.57</v>
      </c>
      <c r="G44" s="30">
        <f t="shared" si="10"/>
        <v>812.8</v>
      </c>
      <c r="H44" s="30">
        <f t="shared" si="10"/>
        <v>826.3</v>
      </c>
    </row>
    <row r="45" spans="1:8" x14ac:dyDescent="0.25">
      <c r="A45" s="27">
        <f t="shared" si="7"/>
        <v>29</v>
      </c>
      <c r="B45" s="42" t="s">
        <v>51</v>
      </c>
      <c r="C45" s="23" t="s">
        <v>50</v>
      </c>
      <c r="D45" s="23" t="s">
        <v>28</v>
      </c>
      <c r="E45" s="23" t="s">
        <v>52</v>
      </c>
      <c r="F45" s="30">
        <v>1079.57</v>
      </c>
      <c r="G45" s="30">
        <v>812.8</v>
      </c>
      <c r="H45" s="30">
        <v>826.3</v>
      </c>
    </row>
    <row r="46" spans="1:8" s="2" customFormat="1" ht="47.25" x14ac:dyDescent="0.25">
      <c r="A46" s="27">
        <f t="shared" si="7"/>
        <v>30</v>
      </c>
      <c r="B46" s="28" t="s">
        <v>53</v>
      </c>
      <c r="C46" s="24" t="s">
        <v>54</v>
      </c>
      <c r="D46" s="24"/>
      <c r="E46" s="24"/>
      <c r="F46" s="26">
        <f>F47+F57+F62+F66+F71+F80+F52</f>
        <v>515.36900000000003</v>
      </c>
      <c r="G46" s="26">
        <f>G47+G57+G62+G66+G71</f>
        <v>162.30000000000001</v>
      </c>
      <c r="H46" s="26">
        <f>H47+H57+H62+H66+H71</f>
        <v>187.9</v>
      </c>
    </row>
    <row r="47" spans="1:8" ht="125.25" customHeight="1" x14ac:dyDescent="0.25">
      <c r="A47" s="27">
        <f t="shared" si="7"/>
        <v>31</v>
      </c>
      <c r="B47" s="42" t="s">
        <v>55</v>
      </c>
      <c r="C47" s="23" t="s">
        <v>56</v>
      </c>
      <c r="D47" s="23"/>
      <c r="E47" s="23"/>
      <c r="F47" s="30">
        <f t="shared" ref="F47:H50" si="11">F48</f>
        <v>136.96</v>
      </c>
      <c r="G47" s="30">
        <f t="shared" si="11"/>
        <v>0</v>
      </c>
      <c r="H47" s="30">
        <f t="shared" si="11"/>
        <v>13.9</v>
      </c>
    </row>
    <row r="48" spans="1:8" ht="32.25" customHeight="1" x14ac:dyDescent="0.25">
      <c r="A48" s="27">
        <f t="shared" si="7"/>
        <v>32</v>
      </c>
      <c r="B48" s="31" t="s">
        <v>25</v>
      </c>
      <c r="C48" s="23" t="s">
        <v>56</v>
      </c>
      <c r="D48" s="23" t="s">
        <v>26</v>
      </c>
      <c r="E48" s="23"/>
      <c r="F48" s="30">
        <f t="shared" si="11"/>
        <v>136.96</v>
      </c>
      <c r="G48" s="30">
        <f t="shared" si="11"/>
        <v>0</v>
      </c>
      <c r="H48" s="30">
        <f t="shared" si="11"/>
        <v>13.9</v>
      </c>
    </row>
    <row r="49" spans="1:12" ht="32.25" customHeight="1" x14ac:dyDescent="0.25">
      <c r="A49" s="27">
        <f t="shared" si="7"/>
        <v>33</v>
      </c>
      <c r="B49" s="31" t="s">
        <v>27</v>
      </c>
      <c r="C49" s="23" t="s">
        <v>56</v>
      </c>
      <c r="D49" s="23" t="s">
        <v>28</v>
      </c>
      <c r="E49" s="23"/>
      <c r="F49" s="30">
        <f t="shared" si="11"/>
        <v>136.96</v>
      </c>
      <c r="G49" s="30">
        <f t="shared" si="11"/>
        <v>0</v>
      </c>
      <c r="H49" s="30">
        <f t="shared" si="11"/>
        <v>13.9</v>
      </c>
    </row>
    <row r="50" spans="1:12" ht="32.25" customHeight="1" x14ac:dyDescent="0.25">
      <c r="A50" s="27">
        <f t="shared" si="7"/>
        <v>34</v>
      </c>
      <c r="B50" s="42" t="s">
        <v>57</v>
      </c>
      <c r="C50" s="23" t="s">
        <v>56</v>
      </c>
      <c r="D50" s="23" t="s">
        <v>28</v>
      </c>
      <c r="E50" s="23" t="s">
        <v>40</v>
      </c>
      <c r="F50" s="30">
        <f t="shared" si="11"/>
        <v>136.96</v>
      </c>
      <c r="G50" s="30">
        <f t="shared" si="11"/>
        <v>0</v>
      </c>
      <c r="H50" s="30">
        <f t="shared" si="11"/>
        <v>13.9</v>
      </c>
    </row>
    <row r="51" spans="1:12" s="2" customFormat="1" ht="25.5" customHeight="1" x14ac:dyDescent="0.25">
      <c r="A51" s="27">
        <f t="shared" si="7"/>
        <v>35</v>
      </c>
      <c r="B51" s="43" t="s">
        <v>58</v>
      </c>
      <c r="C51" s="24" t="s">
        <v>56</v>
      </c>
      <c r="D51" s="24" t="s">
        <v>28</v>
      </c>
      <c r="E51" s="24" t="s">
        <v>59</v>
      </c>
      <c r="F51" s="26">
        <f>30-1.4-7.72+116.08</f>
        <v>136.96</v>
      </c>
      <c r="G51" s="26">
        <v>0</v>
      </c>
      <c r="H51" s="26">
        <v>13.9</v>
      </c>
    </row>
    <row r="52" spans="1:12" ht="127.5" customHeight="1" x14ac:dyDescent="0.25">
      <c r="A52" s="27">
        <f t="shared" si="7"/>
        <v>36</v>
      </c>
      <c r="B52" s="40" t="s">
        <v>175</v>
      </c>
      <c r="C52" s="47" t="s">
        <v>176</v>
      </c>
      <c r="D52" s="47"/>
      <c r="E52" s="47"/>
      <c r="F52" s="48">
        <f t="shared" ref="F52:H55" si="12">F53</f>
        <v>20</v>
      </c>
      <c r="G52" s="48">
        <f t="shared" si="12"/>
        <v>0</v>
      </c>
      <c r="H52" s="48">
        <f t="shared" si="12"/>
        <v>0</v>
      </c>
    </row>
    <row r="53" spans="1:12" ht="15.75" customHeight="1" x14ac:dyDescent="0.25">
      <c r="A53" s="27">
        <f t="shared" si="7"/>
        <v>37</v>
      </c>
      <c r="B53" s="31" t="s">
        <v>25</v>
      </c>
      <c r="C53" s="47" t="s">
        <v>176</v>
      </c>
      <c r="D53" s="47" t="s">
        <v>26</v>
      </c>
      <c r="E53" s="47"/>
      <c r="F53" s="48">
        <f t="shared" si="12"/>
        <v>20</v>
      </c>
      <c r="G53" s="48">
        <f t="shared" si="12"/>
        <v>0</v>
      </c>
      <c r="H53" s="48">
        <f t="shared" si="12"/>
        <v>0</v>
      </c>
      <c r="L53" s="8" t="s">
        <v>175</v>
      </c>
    </row>
    <row r="54" spans="1:12" ht="47.25" x14ac:dyDescent="0.25">
      <c r="A54" s="27">
        <f t="shared" si="7"/>
        <v>38</v>
      </c>
      <c r="B54" s="31" t="s">
        <v>27</v>
      </c>
      <c r="C54" s="47" t="s">
        <v>176</v>
      </c>
      <c r="D54" s="47" t="s">
        <v>28</v>
      </c>
      <c r="E54" s="47"/>
      <c r="F54" s="48">
        <f t="shared" si="12"/>
        <v>20</v>
      </c>
      <c r="G54" s="48">
        <f t="shared" si="12"/>
        <v>0</v>
      </c>
      <c r="H54" s="48">
        <f t="shared" si="12"/>
        <v>0</v>
      </c>
    </row>
    <row r="55" spans="1:12" x14ac:dyDescent="0.25">
      <c r="A55" s="27">
        <f t="shared" si="7"/>
        <v>39</v>
      </c>
      <c r="B55" s="33" t="s">
        <v>29</v>
      </c>
      <c r="C55" s="47" t="s">
        <v>176</v>
      </c>
      <c r="D55" s="47" t="s">
        <v>28</v>
      </c>
      <c r="E55" s="47" t="s">
        <v>30</v>
      </c>
      <c r="F55" s="48">
        <f t="shared" si="12"/>
        <v>20</v>
      </c>
      <c r="G55" s="48">
        <f t="shared" si="12"/>
        <v>0</v>
      </c>
      <c r="H55" s="48">
        <f t="shared" si="12"/>
        <v>0</v>
      </c>
    </row>
    <row r="56" spans="1:12" s="2" customFormat="1" x14ac:dyDescent="0.25">
      <c r="A56" s="27">
        <f t="shared" si="7"/>
        <v>40</v>
      </c>
      <c r="B56" s="49" t="s">
        <v>177</v>
      </c>
      <c r="C56" s="50" t="s">
        <v>176</v>
      </c>
      <c r="D56" s="50" t="s">
        <v>28</v>
      </c>
      <c r="E56" s="50" t="s">
        <v>32</v>
      </c>
      <c r="F56" s="51">
        <v>20</v>
      </c>
      <c r="G56" s="51">
        <v>0</v>
      </c>
      <c r="H56" s="51">
        <v>0</v>
      </c>
    </row>
    <row r="57" spans="1:12" s="3" customFormat="1" ht="140.25" customHeight="1" x14ac:dyDescent="0.25">
      <c r="A57" s="27">
        <f>A51+1</f>
        <v>36</v>
      </c>
      <c r="B57" s="72" t="s">
        <v>60</v>
      </c>
      <c r="C57" s="36" t="s">
        <v>61</v>
      </c>
      <c r="D57" s="36"/>
      <c r="E57" s="36"/>
      <c r="F57" s="37">
        <f t="shared" ref="F57:H59" si="13">F58</f>
        <v>12.5</v>
      </c>
      <c r="G57" s="37">
        <f t="shared" si="13"/>
        <v>12.5</v>
      </c>
      <c r="H57" s="37">
        <f t="shared" si="13"/>
        <v>12.5</v>
      </c>
    </row>
    <row r="58" spans="1:12" s="3" customFormat="1" ht="32.25" customHeight="1" x14ac:dyDescent="0.25">
      <c r="A58" s="27">
        <f t="shared" si="7"/>
        <v>37</v>
      </c>
      <c r="B58" s="38" t="s">
        <v>25</v>
      </c>
      <c r="C58" s="36" t="s">
        <v>62</v>
      </c>
      <c r="D58" s="36" t="s">
        <v>26</v>
      </c>
      <c r="E58" s="36"/>
      <c r="F58" s="37">
        <f t="shared" si="13"/>
        <v>12.5</v>
      </c>
      <c r="G58" s="37">
        <f t="shared" si="13"/>
        <v>12.5</v>
      </c>
      <c r="H58" s="37">
        <f t="shared" si="13"/>
        <v>12.5</v>
      </c>
    </row>
    <row r="59" spans="1:12" s="3" customFormat="1" ht="32.25" customHeight="1" x14ac:dyDescent="0.25">
      <c r="A59" s="27">
        <f t="shared" si="7"/>
        <v>38</v>
      </c>
      <c r="B59" s="38" t="s">
        <v>27</v>
      </c>
      <c r="C59" s="36" t="s">
        <v>62</v>
      </c>
      <c r="D59" s="36" t="s">
        <v>28</v>
      </c>
      <c r="E59" s="36"/>
      <c r="F59" s="37">
        <f t="shared" si="13"/>
        <v>12.5</v>
      </c>
      <c r="G59" s="37">
        <f t="shared" si="13"/>
        <v>12.5</v>
      </c>
      <c r="H59" s="37">
        <f t="shared" si="13"/>
        <v>12.5</v>
      </c>
    </row>
    <row r="60" spans="1:12" s="4" customFormat="1" ht="47.25" x14ac:dyDescent="0.25">
      <c r="A60" s="27">
        <f t="shared" si="7"/>
        <v>39</v>
      </c>
      <c r="B60" s="44" t="s">
        <v>57</v>
      </c>
      <c r="C60" s="45" t="s">
        <v>62</v>
      </c>
      <c r="D60" s="45" t="s">
        <v>28</v>
      </c>
      <c r="E60" s="45" t="s">
        <v>63</v>
      </c>
      <c r="F60" s="46">
        <v>12.5</v>
      </c>
      <c r="G60" s="46">
        <v>12.5</v>
      </c>
      <c r="H60" s="46">
        <v>12.5</v>
      </c>
    </row>
    <row r="61" spans="1:12" ht="47.25" customHeight="1" x14ac:dyDescent="0.25">
      <c r="A61" s="27">
        <f t="shared" si="7"/>
        <v>40</v>
      </c>
      <c r="B61" s="40" t="s">
        <v>64</v>
      </c>
      <c r="C61" s="47" t="s">
        <v>65</v>
      </c>
      <c r="D61" s="47"/>
      <c r="E61" s="47"/>
      <c r="F61" s="48">
        <f t="shared" ref="F61:H64" si="14">F62</f>
        <v>28.439999999999998</v>
      </c>
      <c r="G61" s="48">
        <f t="shared" si="14"/>
        <v>21</v>
      </c>
      <c r="H61" s="48">
        <f t="shared" si="14"/>
        <v>21</v>
      </c>
    </row>
    <row r="62" spans="1:12" ht="15.75" customHeight="1" x14ac:dyDescent="0.25">
      <c r="A62" s="27">
        <f t="shared" si="7"/>
        <v>41</v>
      </c>
      <c r="B62" s="31" t="s">
        <v>25</v>
      </c>
      <c r="C62" s="47" t="s">
        <v>65</v>
      </c>
      <c r="D62" s="47" t="s">
        <v>26</v>
      </c>
      <c r="E62" s="47"/>
      <c r="F62" s="48">
        <f t="shared" si="14"/>
        <v>28.439999999999998</v>
      </c>
      <c r="G62" s="48">
        <f t="shared" si="14"/>
        <v>21</v>
      </c>
      <c r="H62" s="48">
        <f t="shared" si="14"/>
        <v>21</v>
      </c>
      <c r="L62" s="8" t="s">
        <v>175</v>
      </c>
    </row>
    <row r="63" spans="1:12" ht="47.25" x14ac:dyDescent="0.25">
      <c r="A63" s="27">
        <f t="shared" si="7"/>
        <v>42</v>
      </c>
      <c r="B63" s="31" t="s">
        <v>27</v>
      </c>
      <c r="C63" s="47" t="s">
        <v>65</v>
      </c>
      <c r="D63" s="47" t="s">
        <v>28</v>
      </c>
      <c r="E63" s="47"/>
      <c r="F63" s="48">
        <f t="shared" si="14"/>
        <v>28.439999999999998</v>
      </c>
      <c r="G63" s="48">
        <f t="shared" si="14"/>
        <v>21</v>
      </c>
      <c r="H63" s="48">
        <f t="shared" si="14"/>
        <v>21</v>
      </c>
    </row>
    <row r="64" spans="1:12" x14ac:dyDescent="0.25">
      <c r="A64" s="27">
        <f t="shared" si="7"/>
        <v>43</v>
      </c>
      <c r="B64" s="33" t="s">
        <v>29</v>
      </c>
      <c r="C64" s="47" t="s">
        <v>65</v>
      </c>
      <c r="D64" s="47" t="s">
        <v>28</v>
      </c>
      <c r="E64" s="47" t="s">
        <v>30</v>
      </c>
      <c r="F64" s="48">
        <f t="shared" si="14"/>
        <v>28.439999999999998</v>
      </c>
      <c r="G64" s="48">
        <f t="shared" si="14"/>
        <v>21</v>
      </c>
      <c r="H64" s="48">
        <f t="shared" si="14"/>
        <v>21</v>
      </c>
    </row>
    <row r="65" spans="1:8" s="2" customFormat="1" x14ac:dyDescent="0.25">
      <c r="A65" s="27">
        <f t="shared" si="7"/>
        <v>44</v>
      </c>
      <c r="B65" s="49" t="s">
        <v>31</v>
      </c>
      <c r="C65" s="50" t="s">
        <v>65</v>
      </c>
      <c r="D65" s="50" t="s">
        <v>28</v>
      </c>
      <c r="E65" s="50" t="s">
        <v>32</v>
      </c>
      <c r="F65" s="51">
        <f>50-1.56-20</f>
        <v>28.439999999999998</v>
      </c>
      <c r="G65" s="51">
        <v>21</v>
      </c>
      <c r="H65" s="51">
        <v>21</v>
      </c>
    </row>
    <row r="66" spans="1:8" ht="208.5" customHeight="1" x14ac:dyDescent="0.25">
      <c r="A66" s="27">
        <f>A65+1</f>
        <v>45</v>
      </c>
      <c r="B66" s="42" t="s">
        <v>66</v>
      </c>
      <c r="C66" s="23" t="s">
        <v>67</v>
      </c>
      <c r="D66" s="23"/>
      <c r="E66" s="23"/>
      <c r="F66" s="30">
        <f t="shared" ref="F66:H69" si="15">F67</f>
        <v>135.80000000000001</v>
      </c>
      <c r="G66" s="30">
        <f t="shared" si="15"/>
        <v>128.80000000000001</v>
      </c>
      <c r="H66" s="30">
        <f t="shared" si="15"/>
        <v>136</v>
      </c>
    </row>
    <row r="67" spans="1:8" ht="32.25" customHeight="1" x14ac:dyDescent="0.25">
      <c r="A67" s="27">
        <f t="shared" si="7"/>
        <v>46</v>
      </c>
      <c r="B67" s="31" t="s">
        <v>25</v>
      </c>
      <c r="C67" s="23" t="s">
        <v>67</v>
      </c>
      <c r="D67" s="23" t="s">
        <v>26</v>
      </c>
      <c r="E67" s="23"/>
      <c r="F67" s="30">
        <f t="shared" si="15"/>
        <v>135.80000000000001</v>
      </c>
      <c r="G67" s="30">
        <f t="shared" si="15"/>
        <v>128.80000000000001</v>
      </c>
      <c r="H67" s="30">
        <f t="shared" si="15"/>
        <v>136</v>
      </c>
    </row>
    <row r="68" spans="1:8" ht="32.25" customHeight="1" x14ac:dyDescent="0.25">
      <c r="A68" s="27">
        <f t="shared" si="7"/>
        <v>47</v>
      </c>
      <c r="B68" s="31" t="s">
        <v>27</v>
      </c>
      <c r="C68" s="23" t="s">
        <v>67</v>
      </c>
      <c r="D68" s="23" t="s">
        <v>28</v>
      </c>
      <c r="E68" s="23"/>
      <c r="F68" s="30">
        <f t="shared" si="15"/>
        <v>135.80000000000001</v>
      </c>
      <c r="G68" s="30">
        <f t="shared" si="15"/>
        <v>128.80000000000001</v>
      </c>
      <c r="H68" s="30">
        <f t="shared" si="15"/>
        <v>136</v>
      </c>
    </row>
    <row r="69" spans="1:8" ht="32.25" customHeight="1" x14ac:dyDescent="0.25">
      <c r="A69" s="27">
        <f t="shared" si="7"/>
        <v>48</v>
      </c>
      <c r="B69" s="42" t="s">
        <v>57</v>
      </c>
      <c r="C69" s="23" t="s">
        <v>67</v>
      </c>
      <c r="D69" s="23" t="s">
        <v>28</v>
      </c>
      <c r="E69" s="23" t="s">
        <v>63</v>
      </c>
      <c r="F69" s="30">
        <f t="shared" si="15"/>
        <v>135.80000000000001</v>
      </c>
      <c r="G69" s="30">
        <f t="shared" si="15"/>
        <v>128.80000000000001</v>
      </c>
      <c r="H69" s="30">
        <f t="shared" si="15"/>
        <v>136</v>
      </c>
    </row>
    <row r="70" spans="1:8" s="2" customFormat="1" ht="39" customHeight="1" x14ac:dyDescent="0.25">
      <c r="A70" s="27">
        <f t="shared" si="7"/>
        <v>49</v>
      </c>
      <c r="B70" s="52" t="s">
        <v>68</v>
      </c>
      <c r="C70" s="24" t="s">
        <v>67</v>
      </c>
      <c r="D70" s="24" t="s">
        <v>28</v>
      </c>
      <c r="E70" s="24" t="s">
        <v>69</v>
      </c>
      <c r="F70" s="26">
        <f>7+128.8</f>
        <v>135.80000000000001</v>
      </c>
      <c r="G70" s="26">
        <f>0+128.8</f>
        <v>128.80000000000001</v>
      </c>
      <c r="H70" s="26">
        <f>7.2+128.8</f>
        <v>136</v>
      </c>
    </row>
    <row r="71" spans="1:8" ht="258" customHeight="1" x14ac:dyDescent="0.25">
      <c r="A71" s="27">
        <f t="shared" si="7"/>
        <v>50</v>
      </c>
      <c r="B71" s="53" t="s">
        <v>70</v>
      </c>
      <c r="C71" s="23" t="s">
        <v>71</v>
      </c>
      <c r="D71" s="23"/>
      <c r="E71" s="23"/>
      <c r="F71" s="30">
        <f>4.5+37.169</f>
        <v>41.668999999999997</v>
      </c>
      <c r="G71" s="30">
        <v>0</v>
      </c>
      <c r="H71" s="30">
        <v>4.5</v>
      </c>
    </row>
    <row r="72" spans="1:8" ht="32.25" customHeight="1" x14ac:dyDescent="0.25">
      <c r="A72" s="27">
        <f t="shared" si="7"/>
        <v>51</v>
      </c>
      <c r="B72" s="31" t="s">
        <v>25</v>
      </c>
      <c r="C72" s="23" t="s">
        <v>71</v>
      </c>
      <c r="D72" s="23" t="s">
        <v>26</v>
      </c>
      <c r="E72" s="23"/>
      <c r="F72" s="30">
        <f>F71</f>
        <v>41.668999999999997</v>
      </c>
      <c r="G72" s="30">
        <f t="shared" ref="G72:H73" si="16">G71</f>
        <v>0</v>
      </c>
      <c r="H72" s="30">
        <f t="shared" si="16"/>
        <v>4.5</v>
      </c>
    </row>
    <row r="73" spans="1:8" ht="32.25" customHeight="1" x14ac:dyDescent="0.25">
      <c r="A73" s="27">
        <f t="shared" si="7"/>
        <v>52</v>
      </c>
      <c r="B73" s="31" t="s">
        <v>27</v>
      </c>
      <c r="C73" s="23" t="s">
        <v>71</v>
      </c>
      <c r="D73" s="23" t="s">
        <v>28</v>
      </c>
      <c r="E73" s="23"/>
      <c r="F73" s="30">
        <f t="shared" ref="F73:F75" si="17">F72</f>
        <v>41.668999999999997</v>
      </c>
      <c r="G73" s="30">
        <f t="shared" si="16"/>
        <v>0</v>
      </c>
      <c r="H73" s="30">
        <f t="shared" si="16"/>
        <v>4.5</v>
      </c>
    </row>
    <row r="74" spans="1:8" ht="17.25" customHeight="1" x14ac:dyDescent="0.25">
      <c r="A74" s="27">
        <f t="shared" si="7"/>
        <v>53</v>
      </c>
      <c r="B74" s="31" t="s">
        <v>72</v>
      </c>
      <c r="C74" s="23" t="s">
        <v>71</v>
      </c>
      <c r="D74" s="23" t="s">
        <v>28</v>
      </c>
      <c r="E74" s="23" t="s">
        <v>73</v>
      </c>
      <c r="F74" s="30">
        <f t="shared" si="17"/>
        <v>41.668999999999997</v>
      </c>
      <c r="G74" s="30">
        <f>G75</f>
        <v>0</v>
      </c>
      <c r="H74" s="30">
        <f>H73</f>
        <v>4.5</v>
      </c>
    </row>
    <row r="75" spans="1:8" s="2" customFormat="1" ht="21" customHeight="1" x14ac:dyDescent="0.25">
      <c r="A75" s="27">
        <f t="shared" si="7"/>
        <v>54</v>
      </c>
      <c r="B75" s="43" t="s">
        <v>74</v>
      </c>
      <c r="C75" s="24" t="s">
        <v>71</v>
      </c>
      <c r="D75" s="24" t="s">
        <v>28</v>
      </c>
      <c r="E75" s="24" t="s">
        <v>75</v>
      </c>
      <c r="F75" s="26">
        <f t="shared" si="17"/>
        <v>41.668999999999997</v>
      </c>
      <c r="G75" s="26">
        <v>0</v>
      </c>
      <c r="H75" s="26">
        <f>H74</f>
        <v>4.5</v>
      </c>
    </row>
    <row r="76" spans="1:8" ht="125.25" customHeight="1" x14ac:dyDescent="0.25">
      <c r="A76" s="27">
        <f t="shared" si="7"/>
        <v>55</v>
      </c>
      <c r="B76" s="42" t="s">
        <v>76</v>
      </c>
      <c r="C76" s="23" t="s">
        <v>77</v>
      </c>
      <c r="D76" s="23"/>
      <c r="E76" s="23"/>
      <c r="F76" s="30">
        <f t="shared" ref="F76:H79" si="18">F77</f>
        <v>140</v>
      </c>
      <c r="G76" s="30">
        <f t="shared" si="18"/>
        <v>0</v>
      </c>
      <c r="H76" s="30">
        <f t="shared" si="18"/>
        <v>13.9</v>
      </c>
    </row>
    <row r="77" spans="1:8" ht="32.25" customHeight="1" x14ac:dyDescent="0.25">
      <c r="A77" s="27">
        <f t="shared" si="7"/>
        <v>56</v>
      </c>
      <c r="B77" s="31" t="s">
        <v>25</v>
      </c>
      <c r="C77" s="23" t="s">
        <v>77</v>
      </c>
      <c r="D77" s="23" t="s">
        <v>26</v>
      </c>
      <c r="E77" s="23"/>
      <c r="F77" s="30">
        <f t="shared" si="18"/>
        <v>140</v>
      </c>
      <c r="G77" s="30">
        <f t="shared" si="18"/>
        <v>0</v>
      </c>
      <c r="H77" s="30">
        <f t="shared" si="18"/>
        <v>13.9</v>
      </c>
    </row>
    <row r="78" spans="1:8" ht="32.25" customHeight="1" x14ac:dyDescent="0.25">
      <c r="A78" s="27">
        <f t="shared" si="7"/>
        <v>57</v>
      </c>
      <c r="B78" s="31" t="s">
        <v>27</v>
      </c>
      <c r="C78" s="23" t="s">
        <v>77</v>
      </c>
      <c r="D78" s="23" t="s">
        <v>28</v>
      </c>
      <c r="E78" s="23"/>
      <c r="F78" s="30">
        <f t="shared" si="18"/>
        <v>140</v>
      </c>
      <c r="G78" s="30">
        <f t="shared" si="18"/>
        <v>0</v>
      </c>
      <c r="H78" s="30">
        <f t="shared" si="18"/>
        <v>13.9</v>
      </c>
    </row>
    <row r="79" spans="1:8" ht="32.25" customHeight="1" x14ac:dyDescent="0.25">
      <c r="A79" s="27">
        <f t="shared" si="7"/>
        <v>58</v>
      </c>
      <c r="B79" s="42" t="s">
        <v>57</v>
      </c>
      <c r="C79" s="23" t="s">
        <v>77</v>
      </c>
      <c r="D79" s="23" t="s">
        <v>28</v>
      </c>
      <c r="E79" s="23" t="s">
        <v>40</v>
      </c>
      <c r="F79" s="30">
        <f t="shared" si="18"/>
        <v>140</v>
      </c>
      <c r="G79" s="30">
        <f t="shared" si="18"/>
        <v>0</v>
      </c>
      <c r="H79" s="30">
        <f t="shared" si="18"/>
        <v>13.9</v>
      </c>
    </row>
    <row r="80" spans="1:8" s="2" customFormat="1" ht="25.5" customHeight="1" x14ac:dyDescent="0.25">
      <c r="A80" s="27">
        <f t="shared" si="7"/>
        <v>59</v>
      </c>
      <c r="B80" s="43" t="s">
        <v>58</v>
      </c>
      <c r="C80" s="24" t="s">
        <v>77</v>
      </c>
      <c r="D80" s="24" t="s">
        <v>28</v>
      </c>
      <c r="E80" s="24" t="s">
        <v>59</v>
      </c>
      <c r="F80" s="26">
        <v>140</v>
      </c>
      <c r="G80" s="26">
        <v>0</v>
      </c>
      <c r="H80" s="26">
        <v>13.9</v>
      </c>
    </row>
    <row r="81" spans="1:8" s="2" customFormat="1" ht="32.25" customHeight="1" x14ac:dyDescent="0.25">
      <c r="A81" s="27">
        <f>A75+1</f>
        <v>55</v>
      </c>
      <c r="B81" s="28" t="s">
        <v>78</v>
      </c>
      <c r="C81" s="24" t="s">
        <v>79</v>
      </c>
      <c r="D81" s="24"/>
      <c r="E81" s="24"/>
      <c r="F81" s="26">
        <f t="shared" ref="F81:H85" si="19">F82</f>
        <v>20</v>
      </c>
      <c r="G81" s="26">
        <f t="shared" si="19"/>
        <v>2</v>
      </c>
      <c r="H81" s="26">
        <f t="shared" si="19"/>
        <v>20</v>
      </c>
    </row>
    <row r="82" spans="1:8" ht="32.25" customHeight="1" x14ac:dyDescent="0.25">
      <c r="A82" s="27">
        <f t="shared" si="7"/>
        <v>56</v>
      </c>
      <c r="B82" s="1" t="s">
        <v>80</v>
      </c>
      <c r="C82" s="23" t="s">
        <v>81</v>
      </c>
      <c r="D82" s="23"/>
      <c r="E82" s="23"/>
      <c r="F82" s="30">
        <f t="shared" si="19"/>
        <v>20</v>
      </c>
      <c r="G82" s="30">
        <f t="shared" si="19"/>
        <v>2</v>
      </c>
      <c r="H82" s="30">
        <f t="shared" si="19"/>
        <v>20</v>
      </c>
    </row>
    <row r="83" spans="1:8" ht="32.25" customHeight="1" x14ac:dyDescent="0.25">
      <c r="A83" s="27">
        <f t="shared" si="7"/>
        <v>57</v>
      </c>
      <c r="B83" s="31" t="s">
        <v>25</v>
      </c>
      <c r="C83" s="23" t="s">
        <v>81</v>
      </c>
      <c r="D83" s="23" t="s">
        <v>26</v>
      </c>
      <c r="E83" s="23"/>
      <c r="F83" s="30">
        <f t="shared" si="19"/>
        <v>20</v>
      </c>
      <c r="G83" s="30">
        <f t="shared" si="19"/>
        <v>2</v>
      </c>
      <c r="H83" s="30">
        <f t="shared" si="19"/>
        <v>20</v>
      </c>
    </row>
    <row r="84" spans="1:8" ht="32.25" customHeight="1" x14ac:dyDescent="0.25">
      <c r="A84" s="27">
        <f t="shared" si="7"/>
        <v>58</v>
      </c>
      <c r="B84" s="31" t="s">
        <v>27</v>
      </c>
      <c r="C84" s="23" t="s">
        <v>81</v>
      </c>
      <c r="D84" s="23" t="s">
        <v>28</v>
      </c>
      <c r="E84" s="23"/>
      <c r="F84" s="30">
        <f t="shared" si="19"/>
        <v>20</v>
      </c>
      <c r="G84" s="30">
        <f t="shared" si="19"/>
        <v>2</v>
      </c>
      <c r="H84" s="30">
        <f t="shared" si="19"/>
        <v>20</v>
      </c>
    </row>
    <row r="85" spans="1:8" ht="32.25" customHeight="1" x14ac:dyDescent="0.25">
      <c r="A85" s="27">
        <f t="shared" si="7"/>
        <v>59</v>
      </c>
      <c r="B85" s="40" t="s">
        <v>82</v>
      </c>
      <c r="C85" s="23" t="s">
        <v>81</v>
      </c>
      <c r="D85" s="23" t="s">
        <v>28</v>
      </c>
      <c r="E85" s="23" t="s">
        <v>30</v>
      </c>
      <c r="F85" s="30">
        <f t="shared" si="19"/>
        <v>20</v>
      </c>
      <c r="G85" s="30">
        <f t="shared" si="19"/>
        <v>2</v>
      </c>
      <c r="H85" s="30">
        <f t="shared" si="19"/>
        <v>20</v>
      </c>
    </row>
    <row r="86" spans="1:8" ht="16.5" customHeight="1" x14ac:dyDescent="0.25">
      <c r="A86" s="27">
        <f t="shared" si="7"/>
        <v>60</v>
      </c>
      <c r="B86" s="33" t="s">
        <v>83</v>
      </c>
      <c r="C86" s="23" t="s">
        <v>81</v>
      </c>
      <c r="D86" s="23" t="s">
        <v>28</v>
      </c>
      <c r="E86" s="23" t="s">
        <v>32</v>
      </c>
      <c r="F86" s="30">
        <v>20</v>
      </c>
      <c r="G86" s="30">
        <v>2</v>
      </c>
      <c r="H86" s="30">
        <v>20</v>
      </c>
    </row>
    <row r="87" spans="1:8" s="2" customFormat="1" ht="32.25" customHeight="1" x14ac:dyDescent="0.25">
      <c r="A87" s="27">
        <f t="shared" si="7"/>
        <v>61</v>
      </c>
      <c r="B87" s="28" t="s">
        <v>84</v>
      </c>
      <c r="C87" s="24" t="s">
        <v>85</v>
      </c>
      <c r="D87" s="24"/>
      <c r="E87" s="24"/>
      <c r="F87" s="26">
        <f t="shared" ref="F87:H91" si="20">F88</f>
        <v>2</v>
      </c>
      <c r="G87" s="26">
        <f t="shared" si="20"/>
        <v>0.5</v>
      </c>
      <c r="H87" s="26">
        <f t="shared" si="20"/>
        <v>2</v>
      </c>
    </row>
    <row r="88" spans="1:8" ht="32.25" customHeight="1" x14ac:dyDescent="0.25">
      <c r="A88" s="27">
        <f t="shared" si="7"/>
        <v>62</v>
      </c>
      <c r="B88" s="1" t="s">
        <v>86</v>
      </c>
      <c r="C88" s="23" t="s">
        <v>87</v>
      </c>
      <c r="D88" s="23"/>
      <c r="E88" s="23"/>
      <c r="F88" s="30">
        <f t="shared" si="20"/>
        <v>2</v>
      </c>
      <c r="G88" s="30">
        <f t="shared" si="20"/>
        <v>0.5</v>
      </c>
      <c r="H88" s="30">
        <f t="shared" si="20"/>
        <v>2</v>
      </c>
    </row>
    <row r="89" spans="1:8" ht="32.25" customHeight="1" x14ac:dyDescent="0.25">
      <c r="A89" s="27">
        <f t="shared" si="7"/>
        <v>63</v>
      </c>
      <c r="B89" s="31" t="s">
        <v>25</v>
      </c>
      <c r="C89" s="23" t="s">
        <v>87</v>
      </c>
      <c r="D89" s="23" t="s">
        <v>26</v>
      </c>
      <c r="E89" s="23"/>
      <c r="F89" s="30">
        <f t="shared" si="20"/>
        <v>2</v>
      </c>
      <c r="G89" s="30">
        <f t="shared" si="20"/>
        <v>0.5</v>
      </c>
      <c r="H89" s="30">
        <f t="shared" si="20"/>
        <v>2</v>
      </c>
    </row>
    <row r="90" spans="1:8" ht="32.25" customHeight="1" x14ac:dyDescent="0.25">
      <c r="A90" s="27">
        <f t="shared" si="7"/>
        <v>64</v>
      </c>
      <c r="B90" s="31" t="s">
        <v>27</v>
      </c>
      <c r="C90" s="23" t="s">
        <v>87</v>
      </c>
      <c r="D90" s="23" t="s">
        <v>28</v>
      </c>
      <c r="E90" s="23"/>
      <c r="F90" s="30">
        <f t="shared" si="20"/>
        <v>2</v>
      </c>
      <c r="G90" s="30">
        <f t="shared" si="20"/>
        <v>0.5</v>
      </c>
      <c r="H90" s="30">
        <f t="shared" si="20"/>
        <v>2</v>
      </c>
    </row>
    <row r="91" spans="1:8" ht="32.25" customHeight="1" x14ac:dyDescent="0.25">
      <c r="A91" s="27">
        <f t="shared" si="7"/>
        <v>65</v>
      </c>
      <c r="B91" s="40" t="s">
        <v>86</v>
      </c>
      <c r="C91" s="23" t="s">
        <v>87</v>
      </c>
      <c r="D91" s="23" t="s">
        <v>28</v>
      </c>
      <c r="E91" s="23" t="s">
        <v>30</v>
      </c>
      <c r="F91" s="30">
        <f t="shared" si="20"/>
        <v>2</v>
      </c>
      <c r="G91" s="30">
        <f t="shared" si="20"/>
        <v>0.5</v>
      </c>
      <c r="H91" s="30">
        <f t="shared" si="20"/>
        <v>2</v>
      </c>
    </row>
    <row r="92" spans="1:8" ht="16.5" customHeight="1" x14ac:dyDescent="0.25">
      <c r="A92" s="27">
        <f t="shared" si="7"/>
        <v>66</v>
      </c>
      <c r="B92" s="33" t="s">
        <v>88</v>
      </c>
      <c r="C92" s="23" t="s">
        <v>87</v>
      </c>
      <c r="D92" s="23" t="s">
        <v>28</v>
      </c>
      <c r="E92" s="23" t="s">
        <v>32</v>
      </c>
      <c r="F92" s="30">
        <v>2</v>
      </c>
      <c r="G92" s="30">
        <v>0.5</v>
      </c>
      <c r="H92" s="30">
        <v>2</v>
      </c>
    </row>
    <row r="93" spans="1:8" s="2" customFormat="1" ht="32.25" customHeight="1" x14ac:dyDescent="0.25">
      <c r="A93" s="27">
        <f t="shared" ref="A93:A156" si="21">A92+1</f>
        <v>67</v>
      </c>
      <c r="B93" s="28" t="s">
        <v>89</v>
      </c>
      <c r="C93" s="24" t="s">
        <v>90</v>
      </c>
      <c r="D93" s="24"/>
      <c r="E93" s="24"/>
      <c r="F93" s="26">
        <v>0.5</v>
      </c>
      <c r="G93" s="26">
        <v>0.5</v>
      </c>
      <c r="H93" s="26">
        <v>0.5</v>
      </c>
    </row>
    <row r="94" spans="1:8" ht="192.75" customHeight="1" x14ac:dyDescent="0.25">
      <c r="A94" s="27">
        <f t="shared" si="21"/>
        <v>68</v>
      </c>
      <c r="B94" s="1" t="s">
        <v>91</v>
      </c>
      <c r="C94" s="23" t="s">
        <v>92</v>
      </c>
      <c r="D94" s="23"/>
      <c r="E94" s="23"/>
      <c r="F94" s="30">
        <f t="shared" ref="F94:H97" si="22">F93</f>
        <v>0.5</v>
      </c>
      <c r="G94" s="30">
        <f t="shared" si="22"/>
        <v>0.5</v>
      </c>
      <c r="H94" s="30">
        <f t="shared" si="22"/>
        <v>0.5</v>
      </c>
    </row>
    <row r="95" spans="1:8" ht="32.25" customHeight="1" x14ac:dyDescent="0.25">
      <c r="A95" s="27">
        <f t="shared" si="21"/>
        <v>69</v>
      </c>
      <c r="B95" s="31" t="s">
        <v>25</v>
      </c>
      <c r="C95" s="23" t="s">
        <v>92</v>
      </c>
      <c r="D95" s="23" t="s">
        <v>26</v>
      </c>
      <c r="E95" s="23"/>
      <c r="F95" s="30">
        <f t="shared" si="22"/>
        <v>0.5</v>
      </c>
      <c r="G95" s="30">
        <f t="shared" si="22"/>
        <v>0.5</v>
      </c>
      <c r="H95" s="30">
        <f t="shared" si="22"/>
        <v>0.5</v>
      </c>
    </row>
    <row r="96" spans="1:8" ht="32.25" customHeight="1" x14ac:dyDescent="0.25">
      <c r="A96" s="27">
        <f t="shared" si="21"/>
        <v>70</v>
      </c>
      <c r="B96" s="31" t="s">
        <v>27</v>
      </c>
      <c r="C96" s="23" t="s">
        <v>92</v>
      </c>
      <c r="D96" s="23" t="s">
        <v>28</v>
      </c>
      <c r="E96" s="23" t="s">
        <v>63</v>
      </c>
      <c r="F96" s="30">
        <f t="shared" si="22"/>
        <v>0.5</v>
      </c>
      <c r="G96" s="30">
        <f t="shared" si="22"/>
        <v>0.5</v>
      </c>
      <c r="H96" s="30">
        <f t="shared" si="22"/>
        <v>0.5</v>
      </c>
    </row>
    <row r="97" spans="1:8" ht="32.25" customHeight="1" x14ac:dyDescent="0.25">
      <c r="A97" s="27">
        <f t="shared" si="21"/>
        <v>71</v>
      </c>
      <c r="B97" s="40" t="s">
        <v>93</v>
      </c>
      <c r="C97" s="23" t="s">
        <v>92</v>
      </c>
      <c r="D97" s="23" t="s">
        <v>28</v>
      </c>
      <c r="E97" s="23" t="s">
        <v>94</v>
      </c>
      <c r="F97" s="30">
        <f t="shared" si="22"/>
        <v>0.5</v>
      </c>
      <c r="G97" s="30">
        <f t="shared" si="22"/>
        <v>0.5</v>
      </c>
      <c r="H97" s="30">
        <f t="shared" si="22"/>
        <v>0.5</v>
      </c>
    </row>
    <row r="98" spans="1:8" ht="304.5" customHeight="1" x14ac:dyDescent="0.25">
      <c r="A98" s="27">
        <f t="shared" si="21"/>
        <v>72</v>
      </c>
      <c r="B98" s="42" t="s">
        <v>95</v>
      </c>
      <c r="C98" s="24" t="s">
        <v>96</v>
      </c>
      <c r="D98" s="24"/>
      <c r="E98" s="24"/>
      <c r="F98" s="54">
        <f>F99</f>
        <v>0.5</v>
      </c>
      <c r="G98" s="54">
        <f t="shared" ref="G98:H101" si="23">G99</f>
        <v>0.5</v>
      </c>
      <c r="H98" s="54">
        <f t="shared" si="23"/>
        <v>1</v>
      </c>
    </row>
    <row r="99" spans="1:8" ht="32.25" customHeight="1" x14ac:dyDescent="0.25">
      <c r="A99" s="27">
        <f t="shared" si="21"/>
        <v>73</v>
      </c>
      <c r="B99" s="31" t="s">
        <v>25</v>
      </c>
      <c r="C99" s="23" t="s">
        <v>97</v>
      </c>
      <c r="D99" s="23" t="s">
        <v>26</v>
      </c>
      <c r="E99" s="23"/>
      <c r="F99" s="30">
        <f t="shared" ref="F99:F101" si="24">F100</f>
        <v>0.5</v>
      </c>
      <c r="G99" s="30">
        <f t="shared" si="23"/>
        <v>0.5</v>
      </c>
      <c r="H99" s="30">
        <f t="shared" si="23"/>
        <v>1</v>
      </c>
    </row>
    <row r="100" spans="1:8" ht="32.25" customHeight="1" x14ac:dyDescent="0.25">
      <c r="A100" s="27">
        <f t="shared" si="21"/>
        <v>74</v>
      </c>
      <c r="B100" s="31" t="s">
        <v>27</v>
      </c>
      <c r="C100" s="23" t="s">
        <v>97</v>
      </c>
      <c r="D100" s="23" t="s">
        <v>28</v>
      </c>
      <c r="E100" s="23"/>
      <c r="F100" s="30">
        <f t="shared" si="24"/>
        <v>0.5</v>
      </c>
      <c r="G100" s="30">
        <f t="shared" si="23"/>
        <v>0.5</v>
      </c>
      <c r="H100" s="30">
        <f t="shared" si="23"/>
        <v>1</v>
      </c>
    </row>
    <row r="101" spans="1:8" ht="32.25" customHeight="1" x14ac:dyDescent="0.25">
      <c r="A101" s="27">
        <f t="shared" si="21"/>
        <v>75</v>
      </c>
      <c r="B101" s="42" t="s">
        <v>39</v>
      </c>
      <c r="C101" s="23" t="s">
        <v>97</v>
      </c>
      <c r="D101" s="23" t="s">
        <v>28</v>
      </c>
      <c r="E101" s="23" t="s">
        <v>40</v>
      </c>
      <c r="F101" s="30">
        <f t="shared" si="24"/>
        <v>0.5</v>
      </c>
      <c r="G101" s="30">
        <f t="shared" si="23"/>
        <v>0.5</v>
      </c>
      <c r="H101" s="30">
        <f t="shared" si="23"/>
        <v>1</v>
      </c>
    </row>
    <row r="102" spans="1:8" ht="32.25" customHeight="1" x14ac:dyDescent="0.25">
      <c r="A102" s="27">
        <f t="shared" si="21"/>
        <v>76</v>
      </c>
      <c r="B102" s="31" t="s">
        <v>98</v>
      </c>
      <c r="C102" s="23" t="s">
        <v>97</v>
      </c>
      <c r="D102" s="23" t="s">
        <v>28</v>
      </c>
      <c r="E102" s="23" t="s">
        <v>52</v>
      </c>
      <c r="F102" s="30">
        <v>0.5</v>
      </c>
      <c r="G102" s="30">
        <v>0.5</v>
      </c>
      <c r="H102" s="30">
        <v>1</v>
      </c>
    </row>
    <row r="103" spans="1:8" s="2" customFormat="1" ht="16.5" customHeight="1" x14ac:dyDescent="0.25">
      <c r="A103" s="27">
        <f t="shared" si="21"/>
        <v>77</v>
      </c>
      <c r="B103" s="49" t="s">
        <v>99</v>
      </c>
      <c r="C103" s="24" t="s">
        <v>100</v>
      </c>
      <c r="D103" s="24"/>
      <c r="E103" s="24"/>
      <c r="F103" s="26">
        <f>F104+F108</f>
        <v>66.2</v>
      </c>
      <c r="G103" s="26">
        <v>0</v>
      </c>
      <c r="H103" s="26">
        <v>0</v>
      </c>
    </row>
    <row r="104" spans="1:8" ht="132.75" customHeight="1" x14ac:dyDescent="0.25">
      <c r="A104" s="27">
        <f t="shared" si="21"/>
        <v>78</v>
      </c>
      <c r="B104" s="55" t="s">
        <v>101</v>
      </c>
      <c r="C104" s="23" t="s">
        <v>102</v>
      </c>
      <c r="D104" s="23"/>
      <c r="E104" s="23"/>
      <c r="F104" s="30">
        <f>F105</f>
        <v>27.169999999999998</v>
      </c>
      <c r="G104" s="30">
        <f t="shared" ref="G104:H111" si="25">G103</f>
        <v>0</v>
      </c>
      <c r="H104" s="30">
        <f t="shared" si="25"/>
        <v>0</v>
      </c>
    </row>
    <row r="105" spans="1:8" ht="32.25" customHeight="1" x14ac:dyDescent="0.25">
      <c r="A105" s="27">
        <f t="shared" si="21"/>
        <v>79</v>
      </c>
      <c r="B105" s="31" t="s">
        <v>25</v>
      </c>
      <c r="C105" s="23" t="s">
        <v>102</v>
      </c>
      <c r="D105" s="23" t="s">
        <v>26</v>
      </c>
      <c r="E105" s="23"/>
      <c r="F105" s="30">
        <f>F106</f>
        <v>27.169999999999998</v>
      </c>
      <c r="G105" s="30">
        <f t="shared" si="25"/>
        <v>0</v>
      </c>
      <c r="H105" s="30">
        <f t="shared" si="25"/>
        <v>0</v>
      </c>
    </row>
    <row r="106" spans="1:8" ht="32.25" customHeight="1" x14ac:dyDescent="0.25">
      <c r="A106" s="27">
        <f t="shared" si="21"/>
        <v>80</v>
      </c>
      <c r="B106" s="31" t="s">
        <v>27</v>
      </c>
      <c r="C106" s="23" t="s">
        <v>102</v>
      </c>
      <c r="D106" s="23" t="s">
        <v>28</v>
      </c>
      <c r="E106" s="23" t="s">
        <v>40</v>
      </c>
      <c r="F106" s="30">
        <f>F107</f>
        <v>27.169999999999998</v>
      </c>
      <c r="G106" s="30">
        <f t="shared" si="25"/>
        <v>0</v>
      </c>
      <c r="H106" s="30">
        <f t="shared" si="25"/>
        <v>0</v>
      </c>
    </row>
    <row r="107" spans="1:8" ht="197.25" customHeight="1" x14ac:dyDescent="0.25">
      <c r="A107" s="27">
        <f t="shared" si="21"/>
        <v>81</v>
      </c>
      <c r="B107" s="40" t="s">
        <v>101</v>
      </c>
      <c r="C107" s="21" t="s">
        <v>102</v>
      </c>
      <c r="D107" s="23" t="s">
        <v>28</v>
      </c>
      <c r="E107" s="23" t="s">
        <v>41</v>
      </c>
      <c r="F107" s="30">
        <f>28.47-1.3</f>
        <v>27.169999999999998</v>
      </c>
      <c r="G107" s="30">
        <f t="shared" si="25"/>
        <v>0</v>
      </c>
      <c r="H107" s="30">
        <f t="shared" si="25"/>
        <v>0</v>
      </c>
    </row>
    <row r="108" spans="1:8" ht="129" customHeight="1" x14ac:dyDescent="0.25">
      <c r="A108" s="27">
        <f t="shared" si="21"/>
        <v>82</v>
      </c>
      <c r="B108" s="55" t="s">
        <v>103</v>
      </c>
      <c r="C108" s="23" t="s">
        <v>104</v>
      </c>
      <c r="D108" s="23"/>
      <c r="E108" s="23"/>
      <c r="F108" s="30">
        <f>F109</f>
        <v>39.03</v>
      </c>
      <c r="G108" s="30">
        <f t="shared" si="25"/>
        <v>0</v>
      </c>
      <c r="H108" s="30">
        <f t="shared" si="25"/>
        <v>0</v>
      </c>
    </row>
    <row r="109" spans="1:8" ht="32.25" customHeight="1" x14ac:dyDescent="0.25">
      <c r="A109" s="27">
        <f t="shared" si="21"/>
        <v>83</v>
      </c>
      <c r="B109" s="31" t="s">
        <v>25</v>
      </c>
      <c r="C109" s="23" t="s">
        <v>104</v>
      </c>
      <c r="D109" s="23" t="s">
        <v>26</v>
      </c>
      <c r="E109" s="23"/>
      <c r="F109" s="30">
        <f>F110</f>
        <v>39.03</v>
      </c>
      <c r="G109" s="30">
        <f t="shared" si="25"/>
        <v>0</v>
      </c>
      <c r="H109" s="30">
        <f t="shared" si="25"/>
        <v>0</v>
      </c>
    </row>
    <row r="110" spans="1:8" ht="32.25" customHeight="1" x14ac:dyDescent="0.25">
      <c r="A110" s="27">
        <f t="shared" si="21"/>
        <v>84</v>
      </c>
      <c r="B110" s="31" t="s">
        <v>27</v>
      </c>
      <c r="C110" s="23" t="s">
        <v>104</v>
      </c>
      <c r="D110" s="23" t="s">
        <v>28</v>
      </c>
      <c r="E110" s="23" t="s">
        <v>40</v>
      </c>
      <c r="F110" s="30">
        <f>F111</f>
        <v>39.03</v>
      </c>
      <c r="G110" s="30">
        <f t="shared" si="25"/>
        <v>0</v>
      </c>
      <c r="H110" s="30">
        <f t="shared" si="25"/>
        <v>0</v>
      </c>
    </row>
    <row r="111" spans="1:8" ht="32.25" customHeight="1" x14ac:dyDescent="0.25">
      <c r="A111" s="27">
        <f t="shared" si="21"/>
        <v>85</v>
      </c>
      <c r="B111" s="55" t="s">
        <v>103</v>
      </c>
      <c r="C111" s="23" t="s">
        <v>104</v>
      </c>
      <c r="D111" s="23" t="s">
        <v>28</v>
      </c>
      <c r="E111" s="23" t="s">
        <v>41</v>
      </c>
      <c r="F111" s="30">
        <f>37.5+1.53</f>
        <v>39.03</v>
      </c>
      <c r="G111" s="30">
        <f t="shared" si="25"/>
        <v>0</v>
      </c>
      <c r="H111" s="30">
        <f t="shared" si="25"/>
        <v>0</v>
      </c>
    </row>
    <row r="112" spans="1:8" s="2" customFormat="1" ht="32.25" customHeight="1" x14ac:dyDescent="0.25">
      <c r="A112" s="27">
        <f t="shared" si="21"/>
        <v>86</v>
      </c>
      <c r="B112" s="28" t="s">
        <v>105</v>
      </c>
      <c r="C112" s="24" t="s">
        <v>106</v>
      </c>
      <c r="D112" s="24"/>
      <c r="E112" s="24"/>
      <c r="F112" s="26">
        <f t="shared" ref="F112:H117" si="26">F113</f>
        <v>977.3</v>
      </c>
      <c r="G112" s="26">
        <f t="shared" si="26"/>
        <v>757.4</v>
      </c>
      <c r="H112" s="26">
        <f t="shared" si="26"/>
        <v>732.9</v>
      </c>
    </row>
    <row r="113" spans="1:11" ht="20.25" customHeight="1" x14ac:dyDescent="0.25">
      <c r="A113" s="27">
        <f t="shared" si="21"/>
        <v>87</v>
      </c>
      <c r="B113" s="42" t="s">
        <v>99</v>
      </c>
      <c r="C113" s="23" t="s">
        <v>107</v>
      </c>
      <c r="D113" s="23"/>
      <c r="E113" s="23"/>
      <c r="F113" s="30">
        <f t="shared" si="26"/>
        <v>977.3</v>
      </c>
      <c r="G113" s="30">
        <f t="shared" si="26"/>
        <v>757.4</v>
      </c>
      <c r="H113" s="30">
        <f t="shared" si="26"/>
        <v>732.9</v>
      </c>
    </row>
    <row r="114" spans="1:11" ht="48" customHeight="1" x14ac:dyDescent="0.25">
      <c r="A114" s="27">
        <f t="shared" si="21"/>
        <v>88</v>
      </c>
      <c r="B114" s="42" t="s">
        <v>108</v>
      </c>
      <c r="C114" s="23" t="s">
        <v>109</v>
      </c>
      <c r="D114" s="23"/>
      <c r="E114" s="23"/>
      <c r="F114" s="30">
        <f t="shared" si="26"/>
        <v>977.3</v>
      </c>
      <c r="G114" s="30">
        <f t="shared" si="26"/>
        <v>757.4</v>
      </c>
      <c r="H114" s="30">
        <f t="shared" si="26"/>
        <v>732.9</v>
      </c>
    </row>
    <row r="115" spans="1:11" ht="18.75" customHeight="1" x14ac:dyDescent="0.25">
      <c r="A115" s="27">
        <f t="shared" si="21"/>
        <v>89</v>
      </c>
      <c r="B115" s="42" t="s">
        <v>110</v>
      </c>
      <c r="C115" s="23" t="s">
        <v>109</v>
      </c>
      <c r="D115" s="23" t="s">
        <v>111</v>
      </c>
      <c r="E115" s="23"/>
      <c r="F115" s="30">
        <f t="shared" si="26"/>
        <v>977.3</v>
      </c>
      <c r="G115" s="30">
        <f t="shared" si="26"/>
        <v>757.4</v>
      </c>
      <c r="H115" s="30">
        <f t="shared" si="26"/>
        <v>732.9</v>
      </c>
    </row>
    <row r="116" spans="1:11" ht="21" customHeight="1" x14ac:dyDescent="0.25">
      <c r="A116" s="27">
        <f t="shared" si="21"/>
        <v>90</v>
      </c>
      <c r="B116" s="31" t="s">
        <v>112</v>
      </c>
      <c r="C116" s="23" t="s">
        <v>109</v>
      </c>
      <c r="D116" s="23" t="s">
        <v>113</v>
      </c>
      <c r="E116" s="23"/>
      <c r="F116" s="30">
        <f t="shared" si="26"/>
        <v>977.3</v>
      </c>
      <c r="G116" s="30">
        <f t="shared" si="26"/>
        <v>757.4</v>
      </c>
      <c r="H116" s="30">
        <f t="shared" si="26"/>
        <v>732.9</v>
      </c>
      <c r="K116" s="62"/>
    </row>
    <row r="117" spans="1:11" ht="20.25" customHeight="1" x14ac:dyDescent="0.25">
      <c r="A117" s="27">
        <f t="shared" si="21"/>
        <v>91</v>
      </c>
      <c r="B117" s="31" t="s">
        <v>114</v>
      </c>
      <c r="C117" s="23" t="s">
        <v>109</v>
      </c>
      <c r="D117" s="23" t="s">
        <v>113</v>
      </c>
      <c r="E117" s="23" t="s">
        <v>115</v>
      </c>
      <c r="F117" s="30">
        <f t="shared" si="26"/>
        <v>977.3</v>
      </c>
      <c r="G117" s="30">
        <f t="shared" si="26"/>
        <v>757.4</v>
      </c>
      <c r="H117" s="30">
        <f t="shared" si="26"/>
        <v>732.9</v>
      </c>
      <c r="K117" s="62"/>
    </row>
    <row r="118" spans="1:11" ht="20.25" customHeight="1" x14ac:dyDescent="0.25">
      <c r="A118" s="27">
        <f t="shared" si="21"/>
        <v>92</v>
      </c>
      <c r="B118" s="31" t="s">
        <v>116</v>
      </c>
      <c r="C118" s="23" t="s">
        <v>109</v>
      </c>
      <c r="D118" s="23" t="s">
        <v>113</v>
      </c>
      <c r="E118" s="23" t="s">
        <v>117</v>
      </c>
      <c r="F118" s="30">
        <v>977.3</v>
      </c>
      <c r="G118" s="30">
        <v>757.4</v>
      </c>
      <c r="H118" s="30">
        <v>732.9</v>
      </c>
      <c r="K118" s="62"/>
    </row>
    <row r="119" spans="1:11" s="2" customFormat="1" ht="32.25" customHeight="1" x14ac:dyDescent="0.25">
      <c r="A119" s="27">
        <f t="shared" si="21"/>
        <v>93</v>
      </c>
      <c r="B119" s="25" t="s">
        <v>118</v>
      </c>
      <c r="C119" s="24" t="s">
        <v>119</v>
      </c>
      <c r="D119" s="24"/>
      <c r="E119" s="24"/>
      <c r="F119" s="26">
        <f>F120</f>
        <v>6907.3850000000002</v>
      </c>
      <c r="G119" s="26">
        <f>G120</f>
        <v>4706.4740000000002</v>
      </c>
      <c r="H119" s="26">
        <f>H120</f>
        <v>4332.1189999999997</v>
      </c>
    </row>
    <row r="120" spans="1:11" ht="21.75" customHeight="1" x14ac:dyDescent="0.25">
      <c r="A120" s="27">
        <f t="shared" si="21"/>
        <v>94</v>
      </c>
      <c r="B120" s="29" t="s">
        <v>120</v>
      </c>
      <c r="C120" s="23" t="s">
        <v>121</v>
      </c>
      <c r="D120" s="23"/>
      <c r="E120" s="23"/>
      <c r="F120" s="30">
        <f>F121+F130+F135+F145+F146+F147+F148+F149+F150+F154+F159+F163+F169</f>
        <v>6907.3850000000002</v>
      </c>
      <c r="G120" s="30">
        <f>G121+G130+G135+G140+G158+G163+G169</f>
        <v>4706.4740000000002</v>
      </c>
      <c r="H120" s="30">
        <f>H121+H130+H135+H140+H158+H163+H169</f>
        <v>4332.1189999999997</v>
      </c>
    </row>
    <row r="121" spans="1:11" ht="57" customHeight="1" x14ac:dyDescent="0.25">
      <c r="A121" s="27">
        <f t="shared" si="21"/>
        <v>95</v>
      </c>
      <c r="B121" s="31" t="s">
        <v>122</v>
      </c>
      <c r="C121" s="56" t="s">
        <v>123</v>
      </c>
      <c r="D121" s="56"/>
      <c r="E121" s="56"/>
      <c r="F121" s="57">
        <f>F122+F126</f>
        <v>186.09200000000001</v>
      </c>
      <c r="G121" s="57">
        <f>G122+G126</f>
        <v>202.8</v>
      </c>
      <c r="H121" s="57">
        <f>H122+H126</f>
        <v>210.5</v>
      </c>
    </row>
    <row r="122" spans="1:11" ht="53.25" customHeight="1" x14ac:dyDescent="0.25">
      <c r="A122" s="27">
        <f t="shared" si="21"/>
        <v>96</v>
      </c>
      <c r="B122" s="58" t="s">
        <v>124</v>
      </c>
      <c r="C122" s="56" t="s">
        <v>123</v>
      </c>
      <c r="D122" s="56" t="s">
        <v>125</v>
      </c>
      <c r="E122" s="56"/>
      <c r="F122" s="57">
        <f t="shared" ref="F122:H124" si="27">F123</f>
        <v>141.40800000000002</v>
      </c>
      <c r="G122" s="57">
        <f t="shared" si="27"/>
        <v>140.11600000000001</v>
      </c>
      <c r="H122" s="57">
        <f t="shared" si="27"/>
        <v>140.11600000000001</v>
      </c>
    </row>
    <row r="123" spans="1:11" ht="54.75" customHeight="1" x14ac:dyDescent="0.25">
      <c r="A123" s="27">
        <f t="shared" si="21"/>
        <v>97</v>
      </c>
      <c r="B123" s="31" t="s">
        <v>126</v>
      </c>
      <c r="C123" s="56" t="s">
        <v>123</v>
      </c>
      <c r="D123" s="56" t="s">
        <v>127</v>
      </c>
      <c r="E123" s="56"/>
      <c r="F123" s="57">
        <f t="shared" si="27"/>
        <v>141.40800000000002</v>
      </c>
      <c r="G123" s="57">
        <f t="shared" si="27"/>
        <v>140.11600000000001</v>
      </c>
      <c r="H123" s="57">
        <f t="shared" si="27"/>
        <v>140.11600000000001</v>
      </c>
    </row>
    <row r="124" spans="1:11" ht="24.75" customHeight="1" x14ac:dyDescent="0.25">
      <c r="A124" s="27">
        <f t="shared" si="21"/>
        <v>98</v>
      </c>
      <c r="B124" s="59" t="s">
        <v>128</v>
      </c>
      <c r="C124" s="56" t="s">
        <v>123</v>
      </c>
      <c r="D124" s="56" t="s">
        <v>127</v>
      </c>
      <c r="E124" s="56" t="s">
        <v>129</v>
      </c>
      <c r="F124" s="57">
        <f t="shared" si="27"/>
        <v>141.40800000000002</v>
      </c>
      <c r="G124" s="57">
        <f t="shared" si="27"/>
        <v>140.11600000000001</v>
      </c>
      <c r="H124" s="57">
        <f t="shared" si="27"/>
        <v>140.11600000000001</v>
      </c>
    </row>
    <row r="125" spans="1:11" ht="15" customHeight="1" x14ac:dyDescent="0.25">
      <c r="A125" s="27">
        <f t="shared" si="21"/>
        <v>99</v>
      </c>
      <c r="B125" s="60" t="s">
        <v>130</v>
      </c>
      <c r="C125" s="61" t="s">
        <v>123</v>
      </c>
      <c r="D125" s="61" t="s">
        <v>127</v>
      </c>
      <c r="E125" s="61" t="s">
        <v>131</v>
      </c>
      <c r="F125" s="57">
        <f>140.116+1.292</f>
        <v>141.40800000000002</v>
      </c>
      <c r="G125" s="57">
        <v>140.11600000000001</v>
      </c>
      <c r="H125" s="57">
        <v>140.11600000000001</v>
      </c>
    </row>
    <row r="126" spans="1:11" ht="18.75" customHeight="1" x14ac:dyDescent="0.25">
      <c r="A126" s="27">
        <f t="shared" si="21"/>
        <v>100</v>
      </c>
      <c r="B126" s="31" t="s">
        <v>25</v>
      </c>
      <c r="C126" s="61" t="s">
        <v>123</v>
      </c>
      <c r="D126" s="21" t="s">
        <v>26</v>
      </c>
      <c r="E126" s="21"/>
      <c r="F126" s="57">
        <f t="shared" ref="F126:H128" si="28">F127</f>
        <v>44.683999999999997</v>
      </c>
      <c r="G126" s="57">
        <f t="shared" si="28"/>
        <v>62.683999999999997</v>
      </c>
      <c r="H126" s="57">
        <f t="shared" si="28"/>
        <v>70.384</v>
      </c>
    </row>
    <row r="127" spans="1:11" ht="30" customHeight="1" x14ac:dyDescent="0.25">
      <c r="A127" s="27">
        <f t="shared" si="21"/>
        <v>101</v>
      </c>
      <c r="B127" s="31" t="s">
        <v>27</v>
      </c>
      <c r="C127" s="61" t="s">
        <v>123</v>
      </c>
      <c r="D127" s="21" t="s">
        <v>28</v>
      </c>
      <c r="E127" s="21"/>
      <c r="F127" s="57">
        <f t="shared" si="28"/>
        <v>44.683999999999997</v>
      </c>
      <c r="G127" s="57">
        <f t="shared" si="28"/>
        <v>62.683999999999997</v>
      </c>
      <c r="H127" s="57">
        <f t="shared" si="28"/>
        <v>70.384</v>
      </c>
    </row>
    <row r="128" spans="1:11" ht="15.75" customHeight="1" x14ac:dyDescent="0.25">
      <c r="A128" s="27">
        <f t="shared" si="21"/>
        <v>102</v>
      </c>
      <c r="B128" s="59" t="s">
        <v>128</v>
      </c>
      <c r="C128" s="61" t="s">
        <v>123</v>
      </c>
      <c r="D128" s="21" t="s">
        <v>28</v>
      </c>
      <c r="E128" s="21" t="s">
        <v>131</v>
      </c>
      <c r="F128" s="57">
        <f t="shared" si="28"/>
        <v>44.683999999999997</v>
      </c>
      <c r="G128" s="57">
        <f t="shared" si="28"/>
        <v>62.683999999999997</v>
      </c>
      <c r="H128" s="57">
        <f t="shared" si="28"/>
        <v>70.384</v>
      </c>
    </row>
    <row r="129" spans="1:8" ht="15.75" customHeight="1" x14ac:dyDescent="0.25">
      <c r="A129" s="27">
        <f t="shared" si="21"/>
        <v>103</v>
      </c>
      <c r="B129" s="60" t="s">
        <v>130</v>
      </c>
      <c r="C129" s="61" t="s">
        <v>123</v>
      </c>
      <c r="D129" s="21" t="s">
        <v>28</v>
      </c>
      <c r="E129" s="21" t="s">
        <v>131</v>
      </c>
      <c r="F129" s="57">
        <v>44.683999999999997</v>
      </c>
      <c r="G129" s="57">
        <v>62.683999999999997</v>
      </c>
      <c r="H129" s="57">
        <v>70.384</v>
      </c>
    </row>
    <row r="130" spans="1:8" ht="48.75" customHeight="1" x14ac:dyDescent="0.25">
      <c r="A130" s="27">
        <f t="shared" si="21"/>
        <v>104</v>
      </c>
      <c r="B130" s="31" t="s">
        <v>132</v>
      </c>
      <c r="C130" s="23" t="s">
        <v>133</v>
      </c>
      <c r="D130" s="23"/>
      <c r="E130" s="23"/>
      <c r="F130" s="30">
        <f>F131</f>
        <v>5.3</v>
      </c>
      <c r="G130" s="30">
        <f>G131</f>
        <v>4.7</v>
      </c>
      <c r="H130" s="30">
        <f>H131</f>
        <v>4.7</v>
      </c>
    </row>
    <row r="131" spans="1:8" ht="15" customHeight="1" x14ac:dyDescent="0.25">
      <c r="A131" s="27">
        <f t="shared" si="21"/>
        <v>105</v>
      </c>
      <c r="B131" s="31" t="s">
        <v>25</v>
      </c>
      <c r="C131" s="23" t="s">
        <v>133</v>
      </c>
      <c r="D131" s="23" t="s">
        <v>26</v>
      </c>
      <c r="E131" s="23"/>
      <c r="F131" s="30">
        <f t="shared" ref="F131:H132" si="29">F133</f>
        <v>5.3</v>
      </c>
      <c r="G131" s="30">
        <f t="shared" si="29"/>
        <v>4.7</v>
      </c>
      <c r="H131" s="30">
        <f t="shared" si="29"/>
        <v>4.7</v>
      </c>
    </row>
    <row r="132" spans="1:8" ht="15" customHeight="1" x14ac:dyDescent="0.25">
      <c r="A132" s="27">
        <f t="shared" si="21"/>
        <v>106</v>
      </c>
      <c r="B132" s="31" t="s">
        <v>27</v>
      </c>
      <c r="C132" s="23" t="s">
        <v>133</v>
      </c>
      <c r="D132" s="23" t="s">
        <v>28</v>
      </c>
      <c r="E132" s="23"/>
      <c r="F132" s="30">
        <f t="shared" si="29"/>
        <v>5.3</v>
      </c>
      <c r="G132" s="30">
        <f t="shared" si="29"/>
        <v>4.7</v>
      </c>
      <c r="H132" s="30">
        <f t="shared" si="29"/>
        <v>4.7</v>
      </c>
    </row>
    <row r="133" spans="1:8" ht="15" customHeight="1" x14ac:dyDescent="0.25">
      <c r="A133" s="27">
        <f t="shared" si="21"/>
        <v>107</v>
      </c>
      <c r="B133" s="31" t="s">
        <v>134</v>
      </c>
      <c r="C133" s="23" t="s">
        <v>133</v>
      </c>
      <c r="D133" s="23" t="s">
        <v>28</v>
      </c>
      <c r="E133" s="23" t="s">
        <v>135</v>
      </c>
      <c r="F133" s="30">
        <f>F134</f>
        <v>5.3</v>
      </c>
      <c r="G133" s="30">
        <f>G134</f>
        <v>4.7</v>
      </c>
      <c r="H133" s="30">
        <f>H134</f>
        <v>4.7</v>
      </c>
    </row>
    <row r="134" spans="1:8" ht="15" customHeight="1" x14ac:dyDescent="0.25">
      <c r="A134" s="27">
        <f t="shared" si="21"/>
        <v>108</v>
      </c>
      <c r="B134" s="31" t="s">
        <v>136</v>
      </c>
      <c r="C134" s="23" t="s">
        <v>133</v>
      </c>
      <c r="D134" s="23" t="s">
        <v>28</v>
      </c>
      <c r="E134" s="23" t="s">
        <v>137</v>
      </c>
      <c r="F134" s="30">
        <f>4.7+0.6</f>
        <v>5.3</v>
      </c>
      <c r="G134" s="30">
        <v>4.7</v>
      </c>
      <c r="H134" s="30">
        <v>4.7</v>
      </c>
    </row>
    <row r="135" spans="1:8" ht="39" customHeight="1" x14ac:dyDescent="0.25">
      <c r="A135" s="27">
        <f t="shared" si="21"/>
        <v>109</v>
      </c>
      <c r="B135" s="31" t="s">
        <v>138</v>
      </c>
      <c r="C135" s="23" t="s">
        <v>139</v>
      </c>
      <c r="D135" s="23"/>
      <c r="E135" s="23"/>
      <c r="F135" s="30">
        <f>F136</f>
        <v>24</v>
      </c>
      <c r="G135" s="30">
        <f>G136</f>
        <v>24</v>
      </c>
      <c r="H135" s="30">
        <f>H136</f>
        <v>24</v>
      </c>
    </row>
    <row r="136" spans="1:8" ht="15" customHeight="1" x14ac:dyDescent="0.25">
      <c r="A136" s="27">
        <f t="shared" si="21"/>
        <v>110</v>
      </c>
      <c r="B136" s="31" t="s">
        <v>140</v>
      </c>
      <c r="C136" s="23" t="s">
        <v>139</v>
      </c>
      <c r="D136" s="23" t="s">
        <v>141</v>
      </c>
      <c r="E136" s="23"/>
      <c r="F136" s="30">
        <f>F138</f>
        <v>24</v>
      </c>
      <c r="G136" s="30">
        <f>G138</f>
        <v>24</v>
      </c>
      <c r="H136" s="30">
        <f>H138</f>
        <v>24</v>
      </c>
    </row>
    <row r="137" spans="1:8" ht="27.75" customHeight="1" x14ac:dyDescent="0.25">
      <c r="A137" s="27">
        <f t="shared" si="21"/>
        <v>111</v>
      </c>
      <c r="B137" s="31" t="s">
        <v>142</v>
      </c>
      <c r="C137" s="23" t="s">
        <v>139</v>
      </c>
      <c r="D137" s="23" t="s">
        <v>143</v>
      </c>
      <c r="E137" s="23"/>
      <c r="F137" s="30"/>
      <c r="G137" s="30"/>
      <c r="H137" s="30"/>
    </row>
    <row r="138" spans="1:8" ht="15" customHeight="1" x14ac:dyDescent="0.25">
      <c r="A138" s="27">
        <f t="shared" si="21"/>
        <v>112</v>
      </c>
      <c r="B138" s="29" t="s">
        <v>144</v>
      </c>
      <c r="C138" s="23" t="s">
        <v>139</v>
      </c>
      <c r="D138" s="23" t="s">
        <v>143</v>
      </c>
      <c r="E138" s="23" t="s">
        <v>145</v>
      </c>
      <c r="F138" s="30">
        <f>F139</f>
        <v>24</v>
      </c>
      <c r="G138" s="30">
        <f>G139</f>
        <v>24</v>
      </c>
      <c r="H138" s="30">
        <f>H139</f>
        <v>24</v>
      </c>
    </row>
    <row r="139" spans="1:8" ht="15" customHeight="1" x14ac:dyDescent="0.25">
      <c r="A139" s="27">
        <f t="shared" si="21"/>
        <v>113</v>
      </c>
      <c r="B139" s="29" t="s">
        <v>146</v>
      </c>
      <c r="C139" s="23" t="s">
        <v>139</v>
      </c>
      <c r="D139" s="23" t="s">
        <v>143</v>
      </c>
      <c r="E139" s="23" t="s">
        <v>147</v>
      </c>
      <c r="F139" s="30">
        <v>24</v>
      </c>
      <c r="G139" s="30">
        <v>24</v>
      </c>
      <c r="H139" s="30">
        <v>24</v>
      </c>
    </row>
    <row r="140" spans="1:8" ht="54" customHeight="1" x14ac:dyDescent="0.25">
      <c r="A140" s="27">
        <f t="shared" si="21"/>
        <v>114</v>
      </c>
      <c r="B140" s="58" t="s">
        <v>148</v>
      </c>
      <c r="C140" s="23" t="s">
        <v>149</v>
      </c>
      <c r="D140" s="23"/>
      <c r="E140" s="23"/>
      <c r="F140" s="30">
        <f>F145+F147+F153+F157</f>
        <v>4907.7950000000001</v>
      </c>
      <c r="G140" s="30">
        <f>G145+G147+G153+G157</f>
        <v>4087.62</v>
      </c>
      <c r="H140" s="30">
        <f>H145+H147+H153+H157</f>
        <v>3731.8710000000001</v>
      </c>
    </row>
    <row r="141" spans="1:8" ht="51" customHeight="1" x14ac:dyDescent="0.25">
      <c r="A141" s="27">
        <f t="shared" si="21"/>
        <v>115</v>
      </c>
      <c r="B141" s="58" t="s">
        <v>124</v>
      </c>
      <c r="C141" s="23" t="s">
        <v>149</v>
      </c>
      <c r="D141" s="23" t="s">
        <v>125</v>
      </c>
      <c r="E141" s="23"/>
      <c r="F141" s="30">
        <f>F142</f>
        <v>4328.915</v>
      </c>
      <c r="G141" s="30">
        <f>G142</f>
        <v>3991.62</v>
      </c>
      <c r="H141" s="30">
        <f>H142</f>
        <v>3701.8710000000001</v>
      </c>
    </row>
    <row r="142" spans="1:8" ht="22.5" customHeight="1" x14ac:dyDescent="0.25">
      <c r="A142" s="27">
        <f t="shared" si="21"/>
        <v>116</v>
      </c>
      <c r="B142" s="31" t="s">
        <v>126</v>
      </c>
      <c r="C142" s="23" t="s">
        <v>149</v>
      </c>
      <c r="D142" s="23" t="s">
        <v>127</v>
      </c>
      <c r="E142" s="23"/>
      <c r="F142" s="30">
        <f>F143+F147</f>
        <v>4328.915</v>
      </c>
      <c r="G142" s="30">
        <f>G143+G147</f>
        <v>3991.62</v>
      </c>
      <c r="H142" s="30">
        <f>H143+H147</f>
        <v>3701.8710000000001</v>
      </c>
    </row>
    <row r="143" spans="1:8" ht="17.25" customHeight="1" x14ac:dyDescent="0.25">
      <c r="A143" s="27">
        <f t="shared" si="21"/>
        <v>117</v>
      </c>
      <c r="B143" s="31" t="s">
        <v>134</v>
      </c>
      <c r="C143" s="23" t="s">
        <v>149</v>
      </c>
      <c r="D143" s="23" t="s">
        <v>127</v>
      </c>
      <c r="E143" s="23" t="s">
        <v>135</v>
      </c>
      <c r="F143" s="30">
        <f>F145+F146</f>
        <v>1239.5149999999999</v>
      </c>
      <c r="G143" s="30">
        <f>G145</f>
        <v>1159.52</v>
      </c>
      <c r="H143" s="30">
        <f>H145</f>
        <v>1159.52</v>
      </c>
    </row>
    <row r="144" spans="1:8" ht="135.75" customHeight="1" x14ac:dyDescent="0.25">
      <c r="A144" s="27">
        <f t="shared" si="21"/>
        <v>118</v>
      </c>
      <c r="B144" s="63" t="s">
        <v>150</v>
      </c>
      <c r="C144" s="23" t="s">
        <v>151</v>
      </c>
      <c r="D144" s="23" t="s">
        <v>127</v>
      </c>
      <c r="E144" s="23" t="s">
        <v>152</v>
      </c>
      <c r="F144" s="30">
        <v>108.8</v>
      </c>
      <c r="G144" s="30">
        <v>0</v>
      </c>
      <c r="H144" s="30">
        <v>0</v>
      </c>
    </row>
    <row r="145" spans="1:8" ht="60" customHeight="1" x14ac:dyDescent="0.25">
      <c r="A145" s="27">
        <f t="shared" si="21"/>
        <v>119</v>
      </c>
      <c r="B145" s="63" t="s">
        <v>153</v>
      </c>
      <c r="C145" s="23" t="s">
        <v>149</v>
      </c>
      <c r="D145" s="23" t="s">
        <v>127</v>
      </c>
      <c r="E145" s="23" t="s">
        <v>152</v>
      </c>
      <c r="F145" s="30">
        <v>1159.52</v>
      </c>
      <c r="G145" s="30">
        <v>1159.52</v>
      </c>
      <c r="H145" s="30">
        <v>1159.52</v>
      </c>
    </row>
    <row r="146" spans="1:8" ht="60" customHeight="1" x14ac:dyDescent="0.25">
      <c r="A146" s="27">
        <f t="shared" si="21"/>
        <v>120</v>
      </c>
      <c r="B146" s="63" t="s">
        <v>154</v>
      </c>
      <c r="C146" s="23" t="s">
        <v>155</v>
      </c>
      <c r="D146" s="23" t="s">
        <v>127</v>
      </c>
      <c r="E146" s="23" t="s">
        <v>152</v>
      </c>
      <c r="F146" s="30">
        <f>60+19.995</f>
        <v>79.995000000000005</v>
      </c>
      <c r="G146" s="30">
        <v>0</v>
      </c>
      <c r="H146" s="30">
        <v>0</v>
      </c>
    </row>
    <row r="147" spans="1:8" ht="31.5" customHeight="1" x14ac:dyDescent="0.25">
      <c r="A147" s="27">
        <f t="shared" si="21"/>
        <v>121</v>
      </c>
      <c r="B147" s="29" t="s">
        <v>136</v>
      </c>
      <c r="C147" s="23" t="s">
        <v>149</v>
      </c>
      <c r="D147" s="23" t="s">
        <v>127</v>
      </c>
      <c r="E147" s="23" t="s">
        <v>137</v>
      </c>
      <c r="F147" s="30">
        <v>3089.4</v>
      </c>
      <c r="G147" s="30">
        <f>2898.1-66</f>
        <v>2832.1</v>
      </c>
      <c r="H147" s="30">
        <v>2542.3510000000001</v>
      </c>
    </row>
    <row r="148" spans="1:8" ht="60" customHeight="1" x14ac:dyDescent="0.25">
      <c r="A148" s="27">
        <f t="shared" si="21"/>
        <v>122</v>
      </c>
      <c r="B148" s="63" t="s">
        <v>154</v>
      </c>
      <c r="C148" s="23" t="s">
        <v>156</v>
      </c>
      <c r="D148" s="23" t="s">
        <v>127</v>
      </c>
      <c r="E148" s="23" t="s">
        <v>137</v>
      </c>
      <c r="F148" s="30">
        <f>150+53.3</f>
        <v>203.3</v>
      </c>
      <c r="G148" s="30">
        <v>0</v>
      </c>
      <c r="H148" s="30">
        <v>0</v>
      </c>
    </row>
    <row r="149" spans="1:8" ht="60" customHeight="1" x14ac:dyDescent="0.25">
      <c r="A149" s="27">
        <f t="shared" si="21"/>
        <v>123</v>
      </c>
      <c r="B149" s="63" t="s">
        <v>154</v>
      </c>
      <c r="C149" s="23" t="s">
        <v>155</v>
      </c>
      <c r="D149" s="23" t="s">
        <v>127</v>
      </c>
      <c r="E149" s="23" t="s">
        <v>137</v>
      </c>
      <c r="F149" s="30">
        <f>240+80.005</f>
        <v>320.005</v>
      </c>
      <c r="G149" s="30">
        <v>0</v>
      </c>
      <c r="H149" s="30">
        <v>0</v>
      </c>
    </row>
    <row r="150" spans="1:8" ht="31.5" customHeight="1" x14ac:dyDescent="0.25">
      <c r="A150" s="27">
        <f t="shared" si="21"/>
        <v>124</v>
      </c>
      <c r="B150" s="31" t="s">
        <v>25</v>
      </c>
      <c r="C150" s="23" t="s">
        <v>149</v>
      </c>
      <c r="D150" s="23" t="s">
        <v>26</v>
      </c>
      <c r="E150" s="23"/>
      <c r="F150" s="30">
        <f t="shared" ref="F150:H152" si="30">F151</f>
        <v>625.07499999999993</v>
      </c>
      <c r="G150" s="30">
        <f t="shared" si="30"/>
        <v>96</v>
      </c>
      <c r="H150" s="30">
        <f t="shared" si="30"/>
        <v>30</v>
      </c>
    </row>
    <row r="151" spans="1:8" ht="31.5" customHeight="1" x14ac:dyDescent="0.25">
      <c r="A151" s="27">
        <f t="shared" si="21"/>
        <v>125</v>
      </c>
      <c r="B151" s="31" t="s">
        <v>27</v>
      </c>
      <c r="C151" s="23" t="s">
        <v>149</v>
      </c>
      <c r="D151" s="23" t="s">
        <v>28</v>
      </c>
      <c r="E151" s="23"/>
      <c r="F151" s="30">
        <f t="shared" si="30"/>
        <v>625.07499999999993</v>
      </c>
      <c r="G151" s="30">
        <f t="shared" si="30"/>
        <v>96</v>
      </c>
      <c r="H151" s="30">
        <f t="shared" si="30"/>
        <v>30</v>
      </c>
    </row>
    <row r="152" spans="1:8" ht="31.5" customHeight="1" x14ac:dyDescent="0.25">
      <c r="A152" s="27">
        <f t="shared" si="21"/>
        <v>126</v>
      </c>
      <c r="B152" s="31" t="s">
        <v>134</v>
      </c>
      <c r="C152" s="23" t="s">
        <v>149</v>
      </c>
      <c r="D152" s="23" t="s">
        <v>28</v>
      </c>
      <c r="E152" s="23" t="s">
        <v>135</v>
      </c>
      <c r="F152" s="30">
        <f t="shared" si="30"/>
        <v>625.07499999999993</v>
      </c>
      <c r="G152" s="30">
        <f t="shared" si="30"/>
        <v>96</v>
      </c>
      <c r="H152" s="30">
        <f t="shared" si="30"/>
        <v>30</v>
      </c>
    </row>
    <row r="153" spans="1:8" ht="31.5" customHeight="1" x14ac:dyDescent="0.25">
      <c r="A153" s="27">
        <f t="shared" si="21"/>
        <v>127</v>
      </c>
      <c r="B153" s="29" t="s">
        <v>136</v>
      </c>
      <c r="C153" s="23" t="s">
        <v>149</v>
      </c>
      <c r="D153" s="23" t="s">
        <v>28</v>
      </c>
      <c r="E153" s="23" t="s">
        <v>137</v>
      </c>
      <c r="F153" s="30">
        <f>625.175+5+20-30+4.9</f>
        <v>625.07499999999993</v>
      </c>
      <c r="G153" s="30">
        <f>30+66</f>
        <v>96</v>
      </c>
      <c r="H153" s="30">
        <v>30</v>
      </c>
    </row>
    <row r="154" spans="1:8" ht="31.5" customHeight="1" x14ac:dyDescent="0.25">
      <c r="A154" s="27">
        <f t="shared" si="21"/>
        <v>128</v>
      </c>
      <c r="B154" s="31" t="s">
        <v>157</v>
      </c>
      <c r="C154" s="23" t="s">
        <v>149</v>
      </c>
      <c r="D154" s="23" t="s">
        <v>158</v>
      </c>
      <c r="E154" s="23"/>
      <c r="F154" s="30">
        <f t="shared" ref="F154:H156" si="31">F155</f>
        <v>33.799999999999997</v>
      </c>
      <c r="G154" s="30">
        <f t="shared" si="31"/>
        <v>0</v>
      </c>
      <c r="H154" s="30">
        <f t="shared" si="31"/>
        <v>0</v>
      </c>
    </row>
    <row r="155" spans="1:8" ht="31.5" customHeight="1" x14ac:dyDescent="0.25">
      <c r="A155" s="27">
        <f t="shared" si="21"/>
        <v>129</v>
      </c>
      <c r="B155" s="31" t="s">
        <v>159</v>
      </c>
      <c r="C155" s="23" t="s">
        <v>149</v>
      </c>
      <c r="D155" s="23" t="s">
        <v>160</v>
      </c>
      <c r="E155" s="23"/>
      <c r="F155" s="30">
        <f t="shared" si="31"/>
        <v>33.799999999999997</v>
      </c>
      <c r="G155" s="30">
        <f t="shared" si="31"/>
        <v>0</v>
      </c>
      <c r="H155" s="30">
        <f t="shared" si="31"/>
        <v>0</v>
      </c>
    </row>
    <row r="156" spans="1:8" ht="31.5" customHeight="1" x14ac:dyDescent="0.25">
      <c r="A156" s="27">
        <f t="shared" si="21"/>
        <v>130</v>
      </c>
      <c r="B156" s="31" t="s">
        <v>134</v>
      </c>
      <c r="C156" s="23" t="s">
        <v>149</v>
      </c>
      <c r="D156" s="23" t="s">
        <v>160</v>
      </c>
      <c r="E156" s="23" t="s">
        <v>135</v>
      </c>
      <c r="F156" s="30">
        <f t="shared" si="31"/>
        <v>33.799999999999997</v>
      </c>
      <c r="G156" s="30">
        <f t="shared" si="31"/>
        <v>0</v>
      </c>
      <c r="H156" s="30">
        <f t="shared" si="31"/>
        <v>0</v>
      </c>
    </row>
    <row r="157" spans="1:8" ht="31.5" customHeight="1" x14ac:dyDescent="0.25">
      <c r="A157" s="27">
        <f t="shared" ref="A157:A173" si="32">A156+1</f>
        <v>131</v>
      </c>
      <c r="B157" s="29" t="s">
        <v>136</v>
      </c>
      <c r="C157" s="23" t="s">
        <v>149</v>
      </c>
      <c r="D157" s="23" t="s">
        <v>160</v>
      </c>
      <c r="E157" s="23" t="s">
        <v>137</v>
      </c>
      <c r="F157" s="30">
        <f>3.8+30</f>
        <v>33.799999999999997</v>
      </c>
      <c r="G157" s="30">
        <v>0</v>
      </c>
      <c r="H157" s="30">
        <v>0</v>
      </c>
    </row>
    <row r="158" spans="1:8" ht="31.5" customHeight="1" x14ac:dyDescent="0.25">
      <c r="A158" s="27">
        <f t="shared" si="32"/>
        <v>132</v>
      </c>
      <c r="B158" s="31" t="s">
        <v>161</v>
      </c>
      <c r="C158" s="23" t="s">
        <v>162</v>
      </c>
      <c r="D158" s="23"/>
      <c r="E158" s="23"/>
      <c r="F158" s="30">
        <f t="shared" ref="F158:H161" si="33">F159</f>
        <v>5.4</v>
      </c>
      <c r="G158" s="30">
        <f t="shared" si="33"/>
        <v>0</v>
      </c>
      <c r="H158" s="30">
        <f t="shared" si="33"/>
        <v>0</v>
      </c>
    </row>
    <row r="159" spans="1:8" ht="31.5" customHeight="1" x14ac:dyDescent="0.25">
      <c r="A159" s="27">
        <f t="shared" si="32"/>
        <v>133</v>
      </c>
      <c r="B159" s="31" t="s">
        <v>163</v>
      </c>
      <c r="C159" s="23" t="s">
        <v>162</v>
      </c>
      <c r="D159" s="23" t="s">
        <v>111</v>
      </c>
      <c r="E159" s="23"/>
      <c r="F159" s="30">
        <f t="shared" si="33"/>
        <v>5.4</v>
      </c>
      <c r="G159" s="30">
        <f t="shared" si="33"/>
        <v>0</v>
      </c>
      <c r="H159" s="30">
        <f t="shared" si="33"/>
        <v>0</v>
      </c>
    </row>
    <row r="160" spans="1:8" ht="31.5" customHeight="1" x14ac:dyDescent="0.25">
      <c r="A160" s="27">
        <f t="shared" si="32"/>
        <v>134</v>
      </c>
      <c r="B160" s="31" t="s">
        <v>164</v>
      </c>
      <c r="C160" s="23" t="s">
        <v>162</v>
      </c>
      <c r="D160" s="23" t="s">
        <v>113</v>
      </c>
      <c r="E160" s="23"/>
      <c r="F160" s="30">
        <f t="shared" si="33"/>
        <v>5.4</v>
      </c>
      <c r="G160" s="30">
        <f t="shared" si="33"/>
        <v>0</v>
      </c>
      <c r="H160" s="30">
        <f t="shared" si="33"/>
        <v>0</v>
      </c>
    </row>
    <row r="161" spans="1:11" ht="31.5" customHeight="1" x14ac:dyDescent="0.25">
      <c r="A161" s="27">
        <f t="shared" si="32"/>
        <v>135</v>
      </c>
      <c r="B161" s="31" t="s">
        <v>134</v>
      </c>
      <c r="C161" s="23" t="s">
        <v>162</v>
      </c>
      <c r="D161" s="23" t="s">
        <v>113</v>
      </c>
      <c r="E161" s="23" t="s">
        <v>135</v>
      </c>
      <c r="F161" s="30">
        <f t="shared" si="33"/>
        <v>5.4</v>
      </c>
      <c r="G161" s="30">
        <f t="shared" si="33"/>
        <v>0</v>
      </c>
      <c r="H161" s="30">
        <f t="shared" si="33"/>
        <v>0</v>
      </c>
    </row>
    <row r="162" spans="1:11" ht="31.5" customHeight="1" x14ac:dyDescent="0.25">
      <c r="A162" s="27">
        <f t="shared" si="32"/>
        <v>136</v>
      </c>
      <c r="B162" s="29" t="s">
        <v>136</v>
      </c>
      <c r="C162" s="23" t="s">
        <v>162</v>
      </c>
      <c r="D162" s="23" t="s">
        <v>113</v>
      </c>
      <c r="E162" s="23" t="s">
        <v>137</v>
      </c>
      <c r="F162" s="30">
        <v>5.4</v>
      </c>
      <c r="G162" s="30">
        <v>0</v>
      </c>
      <c r="H162" s="30">
        <v>0</v>
      </c>
    </row>
    <row r="163" spans="1:11" ht="56.25" customHeight="1" x14ac:dyDescent="0.25">
      <c r="A163" s="27">
        <f t="shared" si="32"/>
        <v>137</v>
      </c>
      <c r="B163" s="31" t="s">
        <v>165</v>
      </c>
      <c r="C163" s="23" t="s">
        <v>166</v>
      </c>
      <c r="D163" s="23"/>
      <c r="E163" s="23"/>
      <c r="F163" s="30">
        <f t="shared" ref="F163:H166" si="34">F164</f>
        <v>1170.498</v>
      </c>
      <c r="G163" s="30">
        <f t="shared" si="34"/>
        <v>382.35399999999998</v>
      </c>
      <c r="H163" s="30">
        <f t="shared" si="34"/>
        <v>356.048</v>
      </c>
    </row>
    <row r="164" spans="1:11" ht="31.5" customHeight="1" x14ac:dyDescent="0.25">
      <c r="A164" s="27">
        <f t="shared" si="32"/>
        <v>138</v>
      </c>
      <c r="B164" s="31" t="s">
        <v>124</v>
      </c>
      <c r="C164" s="23" t="s">
        <v>166</v>
      </c>
      <c r="D164" s="23" t="s">
        <v>125</v>
      </c>
      <c r="E164" s="23"/>
      <c r="F164" s="30">
        <f t="shared" si="34"/>
        <v>1170.498</v>
      </c>
      <c r="G164" s="30">
        <f t="shared" si="34"/>
        <v>382.35399999999998</v>
      </c>
      <c r="H164" s="30">
        <f t="shared" si="34"/>
        <v>356.048</v>
      </c>
    </row>
    <row r="165" spans="1:11" ht="31.5" customHeight="1" x14ac:dyDescent="0.25">
      <c r="A165" s="27">
        <f t="shared" si="32"/>
        <v>139</v>
      </c>
      <c r="B165" s="31" t="s">
        <v>126</v>
      </c>
      <c r="C165" s="23" t="s">
        <v>166</v>
      </c>
      <c r="D165" s="23" t="s">
        <v>127</v>
      </c>
      <c r="E165" s="23"/>
      <c r="F165" s="30">
        <f t="shared" si="34"/>
        <v>1170.498</v>
      </c>
      <c r="G165" s="30">
        <f t="shared" si="34"/>
        <v>382.35399999999998</v>
      </c>
      <c r="H165" s="30">
        <f t="shared" si="34"/>
        <v>356.048</v>
      </c>
    </row>
    <row r="166" spans="1:11" ht="31.5" customHeight="1" x14ac:dyDescent="0.25">
      <c r="A166" s="27">
        <f t="shared" si="32"/>
        <v>140</v>
      </c>
      <c r="B166" s="31" t="s">
        <v>134</v>
      </c>
      <c r="C166" s="23" t="s">
        <v>166</v>
      </c>
      <c r="D166" s="23" t="s">
        <v>127</v>
      </c>
      <c r="E166" s="23" t="s">
        <v>135</v>
      </c>
      <c r="F166" s="30">
        <f t="shared" si="34"/>
        <v>1170.498</v>
      </c>
      <c r="G166" s="30">
        <f t="shared" si="34"/>
        <v>382.35399999999998</v>
      </c>
      <c r="H166" s="30">
        <f t="shared" si="34"/>
        <v>356.048</v>
      </c>
    </row>
    <row r="167" spans="1:11" ht="31.5" customHeight="1" x14ac:dyDescent="0.25">
      <c r="A167" s="27">
        <f t="shared" si="32"/>
        <v>141</v>
      </c>
      <c r="B167" s="29" t="s">
        <v>136</v>
      </c>
      <c r="C167" s="23" t="s">
        <v>166</v>
      </c>
      <c r="D167" s="23" t="s">
        <v>127</v>
      </c>
      <c r="E167" s="23" t="s">
        <v>137</v>
      </c>
      <c r="F167" s="30">
        <v>1170.498</v>
      </c>
      <c r="G167" s="30">
        <v>382.35399999999998</v>
      </c>
      <c r="H167" s="30">
        <v>356.048</v>
      </c>
    </row>
    <row r="168" spans="1:11" ht="135.75" customHeight="1" x14ac:dyDescent="0.25">
      <c r="A168" s="27">
        <f t="shared" si="32"/>
        <v>142</v>
      </c>
      <c r="B168" s="63" t="s">
        <v>150</v>
      </c>
      <c r="C168" s="23" t="s">
        <v>151</v>
      </c>
      <c r="D168" s="23" t="s">
        <v>127</v>
      </c>
      <c r="E168" s="23" t="s">
        <v>137</v>
      </c>
      <c r="F168" s="30">
        <v>279.52</v>
      </c>
      <c r="G168" s="30">
        <v>0</v>
      </c>
      <c r="H168" s="30">
        <v>0</v>
      </c>
    </row>
    <row r="169" spans="1:11" ht="31.5" customHeight="1" x14ac:dyDescent="0.25">
      <c r="A169" s="27">
        <f t="shared" si="32"/>
        <v>143</v>
      </c>
      <c r="B169" s="31" t="s">
        <v>167</v>
      </c>
      <c r="C169" s="23" t="s">
        <v>168</v>
      </c>
      <c r="D169" s="23"/>
      <c r="E169" s="23"/>
      <c r="F169" s="30">
        <f>F170</f>
        <v>5</v>
      </c>
      <c r="G169" s="30">
        <f>G170</f>
        <v>5</v>
      </c>
      <c r="H169" s="30">
        <f>H170</f>
        <v>5</v>
      </c>
    </row>
    <row r="170" spans="1:11" ht="15" customHeight="1" x14ac:dyDescent="0.25">
      <c r="A170" s="27">
        <f t="shared" si="32"/>
        <v>144</v>
      </c>
      <c r="B170" s="31" t="s">
        <v>157</v>
      </c>
      <c r="C170" s="23" t="s">
        <v>168</v>
      </c>
      <c r="D170" s="23" t="s">
        <v>158</v>
      </c>
      <c r="E170" s="23"/>
      <c r="F170" s="30">
        <f t="shared" ref="F170:H171" si="35">F172</f>
        <v>5</v>
      </c>
      <c r="G170" s="30">
        <f t="shared" si="35"/>
        <v>5</v>
      </c>
      <c r="H170" s="30">
        <f t="shared" si="35"/>
        <v>5</v>
      </c>
    </row>
    <row r="171" spans="1:11" ht="15" customHeight="1" x14ac:dyDescent="0.25">
      <c r="A171" s="27">
        <f t="shared" si="32"/>
        <v>145</v>
      </c>
      <c r="B171" s="31" t="s">
        <v>169</v>
      </c>
      <c r="C171" s="23" t="s">
        <v>168</v>
      </c>
      <c r="D171" s="23" t="s">
        <v>170</v>
      </c>
      <c r="E171" s="23"/>
      <c r="F171" s="30">
        <f t="shared" si="35"/>
        <v>5</v>
      </c>
      <c r="G171" s="30">
        <f t="shared" si="35"/>
        <v>5</v>
      </c>
      <c r="H171" s="30">
        <f t="shared" si="35"/>
        <v>5</v>
      </c>
    </row>
    <row r="172" spans="1:11" ht="18.75" customHeight="1" x14ac:dyDescent="0.25">
      <c r="A172" s="27">
        <f t="shared" si="32"/>
        <v>146</v>
      </c>
      <c r="B172" s="31" t="s">
        <v>134</v>
      </c>
      <c r="C172" s="23" t="s">
        <v>168</v>
      </c>
      <c r="D172" s="23" t="s">
        <v>170</v>
      </c>
      <c r="E172" s="23" t="s">
        <v>135</v>
      </c>
      <c r="F172" s="30">
        <f>F173</f>
        <v>5</v>
      </c>
      <c r="G172" s="30">
        <f>G173</f>
        <v>5</v>
      </c>
      <c r="H172" s="30">
        <f>H173</f>
        <v>5</v>
      </c>
      <c r="K172" s="62"/>
    </row>
    <row r="173" spans="1:11" ht="15" customHeight="1" x14ac:dyDescent="0.25">
      <c r="A173" s="27">
        <f t="shared" si="32"/>
        <v>147</v>
      </c>
      <c r="B173" s="31" t="s">
        <v>171</v>
      </c>
      <c r="C173" s="23" t="s">
        <v>168</v>
      </c>
      <c r="D173" s="23" t="s">
        <v>170</v>
      </c>
      <c r="E173" s="23" t="s">
        <v>172</v>
      </c>
      <c r="F173" s="30">
        <v>5</v>
      </c>
      <c r="G173" s="30">
        <v>5</v>
      </c>
      <c r="H173" s="30">
        <v>5</v>
      </c>
    </row>
    <row r="174" spans="1:11" ht="15" customHeight="1" x14ac:dyDescent="0.25">
      <c r="A174" s="64"/>
      <c r="B174" s="65" t="s">
        <v>173</v>
      </c>
      <c r="C174" s="66"/>
      <c r="D174" s="67"/>
      <c r="E174" s="66"/>
      <c r="F174" s="30">
        <v>0</v>
      </c>
      <c r="G174" s="30">
        <v>164.2</v>
      </c>
      <c r="H174" s="30">
        <v>320.10000000000002</v>
      </c>
    </row>
    <row r="175" spans="1:11" ht="15" customHeight="1" x14ac:dyDescent="0.25">
      <c r="A175" s="64"/>
      <c r="B175" s="68" t="s">
        <v>174</v>
      </c>
      <c r="C175" s="66"/>
      <c r="D175" s="67"/>
      <c r="E175" s="66"/>
      <c r="F175" s="30">
        <f>F174+F119+F112+F12+F168+F144+0.1</f>
        <v>11190.144</v>
      </c>
      <c r="G175" s="30">
        <f>G174+G119+G112+G12</f>
        <v>6904.0789999999997</v>
      </c>
      <c r="H175" s="30">
        <f>H174+H119+H112+H12</f>
        <v>6745.2</v>
      </c>
      <c r="I175" s="70"/>
      <c r="K175" s="62"/>
    </row>
    <row r="176" spans="1:11" x14ac:dyDescent="0.25">
      <c r="F176" s="69"/>
      <c r="G176" s="69"/>
      <c r="H176" s="69"/>
      <c r="I176" s="71"/>
    </row>
    <row r="177" spans="6:8" x14ac:dyDescent="0.25">
      <c r="F177" s="62"/>
      <c r="G177" s="62"/>
      <c r="H177" s="62"/>
    </row>
    <row r="179" spans="6:8" x14ac:dyDescent="0.25">
      <c r="F179" s="62"/>
      <c r="G179" s="62"/>
      <c r="H179" s="62"/>
    </row>
  </sheetData>
  <autoFilter ref="A11:H177"/>
  <mergeCells count="5">
    <mergeCell ref="C1:H1"/>
    <mergeCell ref="B2:H2"/>
    <mergeCell ref="C3:H3"/>
    <mergeCell ref="C6:H6"/>
    <mergeCell ref="A8:H8"/>
  </mergeCells>
  <pageMargins left="0.74803149606299202" right="0.39370078740157499" top="0.70866141732283505" bottom="0.62992125984252001" header="0" footer="0"/>
  <pageSetup paperSize="9" scale="70" firstPageNumber="1208" fitToHeight="8" orientation="portrait" useFirstPageNumber="1" r:id="rId1"/>
  <headerFooter alignWithMargins="0"/>
  <rowBreaks count="1" manualBreakCount="1">
    <brk id="1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Priemnay</cp:lastModifiedBy>
  <cp:lastPrinted>2025-12-12T04:49:05Z</cp:lastPrinted>
  <dcterms:created xsi:type="dcterms:W3CDTF">2007-10-11T12:08:00Z</dcterms:created>
  <dcterms:modified xsi:type="dcterms:W3CDTF">2025-12-22T09:00:11Z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8D0120E861934F32AE78A3E4B6879BA6_13</vt:lpwstr>
  </property>
  <property fmtid="{D5CDD505-2E9C-101B-9397-08002B2CF9AE}" pid="3" name="KSOProductBuildVer">
    <vt:lpwstr>1049-12.2.0.21179</vt:lpwstr>
  </property>
</Properties>
</file>